
<file path=[Content_Types].xml><?xml version="1.0" encoding="utf-8"?>
<Types xmlns="http://schemas.openxmlformats.org/package/2006/content-types">
  <Default Extension="bin" ContentType="application/vnd.openxmlformats-officedocument.spreadsheetml.printerSettings"/>
  <Default Extension="data" ContentType="application/binary"/>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pivotCache/pivotCacheDefinition3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comments1.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2.xml" ContentType="application/vnd.openxmlformats-officedocument.drawing+xml"/>
  <Override PartName="/xl/slicers/slicer2.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codeName="ThisWorkbook" hidePivotFieldList="1" defaultThemeVersion="124226"/>
  <mc:AlternateContent xmlns:mc="http://schemas.openxmlformats.org/markup-compatibility/2006">
    <mc:Choice Requires="x15">
      <x15ac:absPath xmlns:x15ac="http://schemas.microsoft.com/office/spreadsheetml/2010/11/ac" url="C:\Yasser\Business_Telecom\Vendors_Suppliers\MTC-tel\1_MTC_Workshops_Disc\2day\"/>
    </mc:Choice>
  </mc:AlternateContent>
  <xr:revisionPtr revIDLastSave="0" documentId="13_ncr:1_{16681081-BE59-4E97-8895-A7C6C484656C}" xr6:coauthVersionLast="47" xr6:coauthVersionMax="47" xr10:uidLastSave="{00000000-0000-0000-0000-000000000000}"/>
  <bookViews>
    <workbookView xWindow="-108" yWindow="-108" windowWidth="23256" windowHeight="12456" tabRatio="766" activeTab="39" xr2:uid="{00000000-000D-0000-FFFF-FFFF00000000}"/>
  </bookViews>
  <sheets>
    <sheet name="Dashboard List" sheetId="1" r:id="rId1"/>
    <sheet name="Prject CV &amp; SV Example" sheetId="2" state="hidden" r:id="rId2"/>
    <sheet name="Sales" sheetId="3" r:id="rId3"/>
    <sheet name="Finance" sheetId="4" r:id="rId4"/>
    <sheet name="Projects" sheetId="5" r:id="rId5"/>
    <sheet name="Bids" sheetId="6" r:id="rId6"/>
    <sheet name="RM" sheetId="7" r:id="rId7"/>
    <sheet name="DO" sheetId="56" r:id="rId8"/>
    <sheet name="Data for Dashboard Chart 1" sheetId="22" state="hidden" r:id="rId9"/>
    <sheet name="Data for Dashboard Chart 2" sheetId="23" state="hidden" r:id="rId10"/>
    <sheet name="Data for Dashboard Chart 3" sheetId="24" state="hidden" r:id="rId11"/>
    <sheet name="Data for Dashboard Chart 4" sheetId="25" state="hidden" r:id="rId12"/>
    <sheet name="Data for Dashboard Chart 5" sheetId="26" state="hidden" r:id="rId13"/>
    <sheet name="Data for Dashboard Chart 6" sheetId="27" state="hidden" r:id="rId14"/>
    <sheet name="Data for Dashboard Chart 7" sheetId="29" state="hidden" r:id="rId15"/>
    <sheet name="Data for Dashboard Chart 8" sheetId="30" state="hidden" r:id="rId16"/>
    <sheet name="Data for Dashboard Chart 9" sheetId="31" state="hidden" r:id="rId17"/>
    <sheet name="Data for Dashboard Chart 10" sheetId="32" state="hidden" r:id="rId18"/>
    <sheet name="Data for Dashboard Chart 11" sheetId="33" state="hidden" r:id="rId19"/>
    <sheet name="Data for Dashboard Chart 12" sheetId="39" state="hidden" r:id="rId20"/>
    <sheet name="Data for Dashboard Chart 13" sheetId="40" state="hidden" r:id="rId21"/>
    <sheet name="Data for Dashboard Chart 14" sheetId="41" state="hidden" r:id="rId22"/>
    <sheet name="Data for Dashboard Chart 23" sheetId="46" state="hidden" r:id="rId23"/>
    <sheet name="Data for Dashboard Chart 24" sheetId="47" state="hidden" r:id="rId24"/>
    <sheet name="Data for Dashboard Chart 10_0" sheetId="48" state="hidden" r:id="rId25"/>
    <sheet name="Data for Dashboard Chart 15" sheetId="49" state="hidden" r:id="rId26"/>
    <sheet name="Data for Dashboard Chart 16" sheetId="50" state="hidden" r:id="rId27"/>
    <sheet name="Data for Dashboard Chart 20" sheetId="51" state="hidden" r:id="rId28"/>
    <sheet name="Data for Dashboard Chart 24_0" sheetId="52" state="hidden" r:id="rId29"/>
    <sheet name="Data for Dashboard Chart 8_0" sheetId="53" state="hidden" r:id="rId30"/>
    <sheet name="Data for Dashboard Chart 9_0" sheetId="54" state="hidden" r:id="rId31"/>
    <sheet name="Data for Dashboard Chart 7_0" sheetId="57" state="hidden" r:id="rId32"/>
    <sheet name="Data for Dashboard Chart 14_0" sheetId="58" state="hidden" r:id="rId33"/>
    <sheet name="Data for Dashboard Chart 19" sheetId="59" state="hidden" r:id="rId34"/>
    <sheet name="Data for Dashboard Chart 27" sheetId="60" state="hidden" r:id="rId35"/>
    <sheet name="Data for Dashboard Chart 28" sheetId="61" state="hidden" r:id="rId36"/>
    <sheet name="Data for Dashboard Chart 30" sheetId="62" state="hidden" r:id="rId37"/>
    <sheet name="Data for Dashboard Chart 31" sheetId="63" state="hidden" r:id="rId38"/>
    <sheet name="Data for Dashboard Chart 32" sheetId="64" state="hidden" r:id="rId39"/>
    <sheet name="Dashboard" sheetId="21" r:id="rId40"/>
    <sheet name="Mgmt Dashboard" sheetId="55" r:id="rId41"/>
  </sheets>
  <definedNames>
    <definedName name="Slicer_Week">#N/A</definedName>
    <definedName name="Slicer_Week1">#N/A</definedName>
    <definedName name="Slicer_Week2">#N/A</definedName>
    <definedName name="Slicer_Week3">#N/A</definedName>
    <definedName name="Slicer_Week4">#N/A</definedName>
    <definedName name="Slicer_Week5">#N/A</definedName>
  </definedNames>
  <calcPr calcId="191029"/>
  <pivotCaches>
    <pivotCache cacheId="37" r:id="rId42"/>
    <pivotCache cacheId="38" r:id="rId43"/>
    <pivotCache cacheId="39" r:id="rId44"/>
    <pivotCache cacheId="40" r:id="rId45"/>
    <pivotCache cacheId="41" r:id="rId46"/>
    <pivotCache cacheId="42" r:id="rId47"/>
    <pivotCache cacheId="43" r:id="rId48"/>
    <pivotCache cacheId="44" r:id="rId49"/>
    <pivotCache cacheId="45" r:id="rId50"/>
    <pivotCache cacheId="46" r:id="rId51"/>
    <pivotCache cacheId="47" r:id="rId52"/>
    <pivotCache cacheId="48" r:id="rId53"/>
    <pivotCache cacheId="49" r:id="rId54"/>
    <pivotCache cacheId="50" r:id="rId55"/>
    <pivotCache cacheId="51" r:id="rId56"/>
    <pivotCache cacheId="52" r:id="rId57"/>
    <pivotCache cacheId="53" r:id="rId58"/>
    <pivotCache cacheId="54" r:id="rId59"/>
    <pivotCache cacheId="55" r:id="rId60"/>
    <pivotCache cacheId="56" r:id="rId61"/>
    <pivotCache cacheId="57" r:id="rId62"/>
    <pivotCache cacheId="58" r:id="rId63"/>
    <pivotCache cacheId="59" r:id="rId64"/>
    <pivotCache cacheId="60" r:id="rId65"/>
    <pivotCache cacheId="61" r:id="rId66"/>
    <pivotCache cacheId="62" r:id="rId67"/>
    <pivotCache cacheId="63" r:id="rId68"/>
    <pivotCache cacheId="64" r:id="rId69"/>
    <pivotCache cacheId="65" r:id="rId70"/>
    <pivotCache cacheId="66" r:id="rId71"/>
    <pivotCache cacheId="67" r:id="rId72"/>
  </pivotCaches>
  <extLst>
    <ext xmlns:x14="http://schemas.microsoft.com/office/spreadsheetml/2009/9/main" uri="{876F7934-8845-4945-9796-88D515C7AA90}">
      <x14:pivotCaches>
        <pivotCache cacheId="68" r:id="rId73"/>
        <pivotCache cacheId="69" r:id="rId74"/>
        <pivotCache cacheId="70" r:id="rId75"/>
        <pivotCache cacheId="71" r:id="rId76"/>
        <pivotCache cacheId="72" r:id="rId77"/>
        <pivotCache cacheId="73" r:id="rId78"/>
      </x14:pivotCaches>
    </ext>
    <ext xmlns:x14="http://schemas.microsoft.com/office/spreadsheetml/2009/9/main" uri="{BBE1A952-AA13-448e-AADC-164F8A28A991}">
      <x14:slicerCaches>
        <x14:slicerCache r:id="rId79"/>
        <x14:slicerCache r:id="rId80"/>
        <x14:slicerCache r:id="rId81"/>
        <x14:slicerCache r:id="rId82"/>
        <x14:slicerCache r:id="rId83"/>
        <x14:slicerCache r:id="rId84"/>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7" i="3" l="1"/>
  <c r="E6" i="3"/>
  <c r="E5" i="3"/>
  <c r="E4" i="3"/>
  <c r="F11" i="56"/>
  <c r="F6" i="56"/>
  <c r="F2" i="56"/>
  <c r="E3" i="3" l="1"/>
  <c r="E2" i="3"/>
  <c r="F27" i="2" l="1"/>
  <c r="F26" i="2"/>
  <c r="F28" i="2" s="1"/>
  <c r="F30" i="2" s="1"/>
  <c r="F25" i="2"/>
  <c r="E17" i="2"/>
  <c r="F16" i="2"/>
  <c r="F15" i="2"/>
  <c r="C11" i="2"/>
  <c r="D16" i="2" s="1"/>
  <c r="C10" i="2"/>
  <c r="D15" i="2" s="1"/>
  <c r="G15" i="2" s="1"/>
  <c r="H16" i="2" l="1"/>
  <c r="F17" i="2"/>
  <c r="G16" i="2"/>
  <c r="G17" i="2" s="1"/>
  <c r="G18" i="2" s="1"/>
  <c r="D17" i="2"/>
  <c r="H15" i="2"/>
  <c r="H17" i="2" s="1"/>
  <c r="H18"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Yasser Soliman</author>
  </authors>
  <commentList>
    <comment ref="C13" authorId="0" shapeId="0" xr:uid="{00000000-0006-0000-0000-000001000000}">
      <text>
        <r>
          <rPr>
            <b/>
            <sz val="9"/>
            <color indexed="81"/>
            <rFont val="Tahoma"/>
            <family val="2"/>
          </rPr>
          <t>Yasser Soliman:</t>
        </r>
        <r>
          <rPr>
            <sz val="9"/>
            <color indexed="81"/>
            <rFont val="Tahoma"/>
            <family val="2"/>
          </rPr>
          <t xml:space="preserve">
Promoter 9-10, Passives 7-8, Detractors (0-6)
NPS = % of promoters - % of Detractors</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<sst xmlns="http://schemas.openxmlformats.org/spreadsheetml/2006/main" count="388" uniqueCount="171">
  <si>
    <t>Quick Ratio = (Cash + Receivables)/Current liabilities</t>
  </si>
  <si>
    <t>Working Capital (non-cash)</t>
  </si>
  <si>
    <t>Acc. Projects Shedule Variance (SV)</t>
  </si>
  <si>
    <t>Acc. Projects Cost Variance (CV)</t>
  </si>
  <si>
    <t>Short Term Liquidity</t>
  </si>
  <si>
    <t>Project 1</t>
  </si>
  <si>
    <t>Project 2</t>
  </si>
  <si>
    <t>Completion %</t>
  </si>
  <si>
    <t>EV</t>
  </si>
  <si>
    <t>AC</t>
  </si>
  <si>
    <t>PV</t>
  </si>
  <si>
    <t>CV</t>
  </si>
  <si>
    <t>SV</t>
  </si>
  <si>
    <t>Total</t>
  </si>
  <si>
    <t>W1</t>
  </si>
  <si>
    <t>W2</t>
  </si>
  <si>
    <t>W3</t>
  </si>
  <si>
    <t>W4</t>
  </si>
  <si>
    <t>W5</t>
  </si>
  <si>
    <t>EV - AC</t>
  </si>
  <si>
    <t>EV - PV</t>
  </si>
  <si>
    <t>CV =</t>
  </si>
  <si>
    <t>SV =</t>
  </si>
  <si>
    <t>Cost Baseline</t>
  </si>
  <si>
    <t>Report - Week 2</t>
  </si>
  <si>
    <t>Total Cost/Week</t>
  </si>
  <si>
    <t>Total Value</t>
  </si>
  <si>
    <t>%</t>
  </si>
  <si>
    <t>Management Reserve</t>
  </si>
  <si>
    <t>Activity 1</t>
  </si>
  <si>
    <t>Activity 2</t>
  </si>
  <si>
    <t>Activity 3</t>
  </si>
  <si>
    <t>Cost Estimate</t>
  </si>
  <si>
    <t xml:space="preserve">Contingency </t>
  </si>
  <si>
    <t>Total Budget</t>
  </si>
  <si>
    <t xml:space="preserve">Days outstanding ratio </t>
  </si>
  <si>
    <t>Week</t>
  </si>
  <si>
    <t>Sales Order</t>
  </si>
  <si>
    <t>COGS</t>
  </si>
  <si>
    <t>GM%</t>
  </si>
  <si>
    <t>Leads Amount</t>
  </si>
  <si>
    <t>Year</t>
  </si>
  <si>
    <t>Current Ratio</t>
  </si>
  <si>
    <t>Quick Ratio</t>
  </si>
  <si>
    <t>#Projects Behind Schedule</t>
  </si>
  <si>
    <t>Row Labels</t>
  </si>
  <si>
    <t>1</t>
  </si>
  <si>
    <t>2</t>
  </si>
  <si>
    <t>3</t>
  </si>
  <si>
    <t>4</t>
  </si>
  <si>
    <t>Grand Total</t>
  </si>
  <si>
    <t>GM %</t>
  </si>
  <si>
    <t>WC (non-cash)</t>
  </si>
  <si>
    <t>#New Bids</t>
  </si>
  <si>
    <t>#Won Bids</t>
  </si>
  <si>
    <t>#Lost Bids</t>
  </si>
  <si>
    <t>#Project Over Budget</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</si>
  <si>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</si>
  <si>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</si>
  <si>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</si>
  <si>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</si>
  <si>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</si>
  <si>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</si>
  <si>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</si>
  <si>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</si>
  <si>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</si>
  <si>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</si>
  <si>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</si>
  <si>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</si>
  <si>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</si>
  <si>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</si>
  <si>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</si>
  <si>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</si>
  <si>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</si>
  <si>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</si>
  <si>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</si>
  <si>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</si>
  <si>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</si>
  <si>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</si>
  <si>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</si>
  <si>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</si>
  <si>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</si>
  <si>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</si>
  <si>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</si>
  <si>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</si>
  <si>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</si>
  <si>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</si>
  <si>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</si>
  <si>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</si>
  <si>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</si>
  <si>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</si>
  <si>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</si>
  <si>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</si>
  <si>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</si>
  <si>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</si>
  <si>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</si>
  <si>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</si>
  <si>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</si>
  <si>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</si>
  <si>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</si>
  <si>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</si>
  <si>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</si>
  <si>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</si>
  <si>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</si>
  <si>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</si>
  <si>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Projects Shedule Variance</t>
  </si>
  <si>
    <t>Projects Cost Variance</t>
  </si>
  <si>
    <t>Sum of Projects Cost Variance</t>
  </si>
  <si>
    <t>Sum of Projects Shedule Variance</t>
  </si>
  <si>
    <t>Contingency Reserve</t>
  </si>
  <si>
    <t>Consumed Conting.</t>
  </si>
  <si>
    <t>Mgmt Reserve</t>
  </si>
  <si>
    <t>Consumed Mgmt Reserv.</t>
  </si>
  <si>
    <t>Consumed Mgmt Reserv</t>
  </si>
  <si>
    <t>Consumed Conting</t>
  </si>
  <si>
    <t>.</t>
  </si>
  <si>
    <t>Days Inventory (DIO) = (Aver. Inventory / COGS)</t>
  </si>
  <si>
    <t>Days Sales (DSO) = Aver. AR / Mohthly Sales</t>
  </si>
  <si>
    <t>Days Payable (DPO) = (Aver. AP / Purchase)</t>
  </si>
  <si>
    <t>Cash Conversion = DSO + DIO - DPO</t>
  </si>
  <si>
    <t>DSO</t>
  </si>
  <si>
    <t>DIO</t>
  </si>
  <si>
    <t>DPO</t>
  </si>
  <si>
    <t>CCC</t>
  </si>
  <si>
    <t>Management Dashboard Summary</t>
  </si>
  <si>
    <t>Project CV &amp; SV Example</t>
  </si>
  <si>
    <t>Overall Sales</t>
  </si>
  <si>
    <t>Sales Order GM%</t>
  </si>
  <si>
    <t>Sales Order Growth</t>
  </si>
  <si>
    <t>Opportunities (#)</t>
  </si>
  <si>
    <t>Submitted Proposals (#)</t>
  </si>
  <si>
    <t>Negotiation (#)</t>
  </si>
  <si>
    <t>Sales Funnel (#)</t>
  </si>
  <si>
    <t>Sales Funnel (EGP)</t>
  </si>
  <si>
    <t>Opportunities (EGP)</t>
  </si>
  <si>
    <t>Submitted Proposals (EGP)</t>
  </si>
  <si>
    <t>Negotiation (EGP)</t>
  </si>
  <si>
    <t>Class A (#)</t>
  </si>
  <si>
    <t>Class B (#)</t>
  </si>
  <si>
    <t>Class C (#)</t>
  </si>
  <si>
    <t>Sales Classification (#)</t>
  </si>
  <si>
    <t>Sales Classification (EGP)</t>
  </si>
  <si>
    <t>Class A (EGP)</t>
  </si>
  <si>
    <t>Class B (EGP)</t>
  </si>
  <si>
    <t>Class C (EGP)</t>
  </si>
  <si>
    <t>Monthly Sales Dashboard</t>
  </si>
  <si>
    <t>Close (Won/Lost)</t>
  </si>
  <si>
    <t>Lost/Won (EGP)</t>
  </si>
  <si>
    <t>Customer</t>
  </si>
  <si>
    <t>Net Promoter Score (NPS)</t>
  </si>
  <si>
    <t>New Customers</t>
  </si>
  <si>
    <t>Customer Growth</t>
  </si>
  <si>
    <t>On going Projects</t>
  </si>
  <si>
    <t>Projects Behind Schedule (#)</t>
  </si>
  <si>
    <t>Project Over budget (#)</t>
  </si>
  <si>
    <t>Operations</t>
  </si>
  <si>
    <t>Average COGS to Sales (%)</t>
  </si>
  <si>
    <t>Average Overhead Cost to Sales (%)</t>
  </si>
  <si>
    <t>Net Cash Flow (Cash Inflow - Cash Expenditures)</t>
  </si>
  <si>
    <t>Within 30 Days (EGP)</t>
  </si>
  <si>
    <t>Within 60 Days (EGP)</t>
  </si>
  <si>
    <t>Within 90 Days (EGP)</t>
  </si>
  <si>
    <t>Over 90 Days (EGP)</t>
  </si>
  <si>
    <t>Other Monthly Dashboard</t>
  </si>
  <si>
    <t>Contingency Reserve (EGP)</t>
  </si>
  <si>
    <t>Consumed Contingency Reserve (EGP)</t>
  </si>
  <si>
    <t>Management Reserve (EGP)</t>
  </si>
  <si>
    <t>Consumed Management Reserve (EGP)</t>
  </si>
  <si>
    <t>A/R Aging (EGP)</t>
  </si>
  <si>
    <t>Risk Manag. (EGP)</t>
  </si>
  <si>
    <t>Revenue / WC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</si>
</sst>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 &quot;-&quot;??_);_(@_)"/>
    <numFmt numFmtId="165" formatCode="_(* #,##0_);_(* \(#,##0\);_(* &quot;-&quot;??_);_(@_)"/>
    <numFmt numFmtId="166" formatCode="[$EGP]\ #,##0"/>
    <numFmt numFmtId="167" formatCode="0.00\ %;\-0.00\ %;0.00\ %"/>
  </numFmts>
  <fonts count="9" x14ac:knownFonts="1">
    <font>
      <sz val="11"/>
      <color theme="1"/>
      <name val="Calibri"/>
      <family val="2"/>
      <scheme val="minor"/>
    </font>
    <font>
      <sz val="11"/>
      <color theme="1"/>
      <name val="Calibri"/>
      <family val="2"/>
      <scheme val="minor"/>
    </font>
    <font>
      <sz val="16"/>
      <color theme="1"/>
      <name val="Calibri"/>
      <family val="2"/>
      <scheme val="minor"/>
    </font>
    <font>
      <b/>
      <sz val="11"/>
      <color theme="1"/>
      <name val="Calibri"/>
      <family val="2"/>
      <scheme val="minor"/>
    </font>
    <font>
      <sz val="12"/>
      <color theme="1"/>
      <name val="Calibri"/>
      <family val="2"/>
      <scheme val="minor"/>
    </font>
    <font>
      <sz val="28"/>
      <color theme="1"/>
      <name val="Cambria"/>
      <family val="1"/>
      <scheme val="major"/>
    </font>
    <font>
      <sz val="24"/>
      <color theme="1"/>
      <name val="Cambria"/>
      <family val="1"/>
      <scheme val="major"/>
    </font>
    <font>
      <sz val="9"/>
      <color indexed="81"/>
      <name val="Tahoma"/>
      <family val="2"/>
    </font>
    <font>
      <b/>
      <sz val="9"/>
      <color indexed="81"/>
      <name val="Tahoma"/>
      <family val="2"/>
    </font>
  </fonts>
  <fills count="7">
    <fill>
      <patternFill patternType="none"/>
    </fill>
    <fill>
      <patternFill patternType="gray125"/>
    </fill>
    <fill>
      <patternFill patternType="solid">
        <fgColor theme="3" tint="0.59999389629810485"/>
        <bgColor indexed="64"/>
      </patternFill>
    </fill>
    <fill>
      <patternFill patternType="solid">
        <fgColor theme="2" tint="-0.499984740745262"/>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theme="3"/>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s>
  <cellStyleXfs count="3">
    <xf numFmtId="0" fontId="0" fillId="0" borderId="0"/>
    <xf numFmtId="9" fontId="1" fillId="0" borderId="0" applyFont="0" applyFill="0" applyBorder="0" applyAlignment="0" applyProtection="0"/>
    <xf numFmtId="164" fontId="1" fillId="0" borderId="0" applyFont="0" applyFill="0" applyBorder="0" applyAlignment="0" applyProtection="0"/>
  </cellStyleXfs>
  <cellXfs count="44">
    <xf numFmtId="0" fontId="0" fillId="0" borderId="0" xfId="0"/>
    <xf numFmtId="0" fontId="2" fillId="2" borderId="0" xfId="0" applyFont="1" applyFill="1"/>
    <xf numFmtId="0" fontId="2" fillId="0" borderId="0" xfId="0" applyFont="1"/>
    <xf numFmtId="0" fontId="0" fillId="0" borderId="0" xfId="0" applyAlignment="1">
      <alignment horizontal="center" vertical="center"/>
    </xf>
    <xf numFmtId="0" fontId="2" fillId="3" borderId="1" xfId="0" applyFont="1" applyFill="1" applyBorder="1" applyAlignment="1">
      <alignment horizontal="center" vertical="center"/>
    </xf>
    <xf numFmtId="0" fontId="2" fillId="0" borderId="1" xfId="0" applyFont="1" applyBorder="1" applyAlignment="1">
      <alignment horizontal="center" vertical="center"/>
    </xf>
    <xf numFmtId="0" fontId="2" fillId="0" borderId="0" xfId="0" applyFont="1" applyAlignment="1">
      <alignment horizontal="center" vertical="center"/>
    </xf>
    <xf numFmtId="10" fontId="0" fillId="0" borderId="0" xfId="1" applyNumberFormat="1" applyFont="1" applyAlignment="1">
      <alignment horizontal="center" vertical="center"/>
    </xf>
    <xf numFmtId="0" fontId="0" fillId="0" borderId="1" xfId="0" applyBorder="1"/>
    <xf numFmtId="0" fontId="0" fillId="4" borderId="1" xfId="0" applyFill="1" applyBorder="1" applyAlignment="1">
      <alignment horizontal="center"/>
    </xf>
    <xf numFmtId="9" fontId="0" fillId="0" borderId="1" xfId="0" applyNumberFormat="1" applyBorder="1" applyAlignment="1">
      <alignment horizontal="center"/>
    </xf>
    <xf numFmtId="0" fontId="0" fillId="0" borderId="1" xfId="0" applyBorder="1" applyAlignment="1">
      <alignment horizontal="center"/>
    </xf>
    <xf numFmtId="0" fontId="3" fillId="0" borderId="0" xfId="0" applyFont="1"/>
    <xf numFmtId="0" fontId="0" fillId="5" borderId="1" xfId="0" applyFill="1" applyBorder="1" applyAlignment="1">
      <alignment horizontal="center"/>
    </xf>
    <xf numFmtId="165" fontId="0" fillId="0" borderId="1" xfId="2" applyNumberFormat="1" applyFont="1" applyBorder="1" applyAlignment="1">
      <alignment horizontal="center"/>
    </xf>
    <xf numFmtId="165" fontId="0" fillId="0" borderId="1" xfId="0" applyNumberFormat="1" applyBorder="1" applyAlignment="1">
      <alignment horizontal="center"/>
    </xf>
    <xf numFmtId="165" fontId="3" fillId="0" borderId="0" xfId="0" applyNumberFormat="1" applyFont="1"/>
    <xf numFmtId="9" fontId="0" fillId="0" borderId="0" xfId="1" applyFont="1"/>
    <xf numFmtId="0" fontId="3" fillId="4" borderId="1" xfId="0" applyFont="1" applyFill="1" applyBorder="1" applyAlignment="1">
      <alignment horizontal="center"/>
    </xf>
    <xf numFmtId="0" fontId="0" fillId="5" borderId="1" xfId="0" applyFill="1" applyBorder="1"/>
    <xf numFmtId="165" fontId="0" fillId="0" borderId="0" xfId="2" applyNumberFormat="1" applyFont="1"/>
    <xf numFmtId="165" fontId="3" fillId="0" borderId="0" xfId="2" applyNumberFormat="1" applyFont="1"/>
    <xf numFmtId="0" fontId="0" fillId="0" borderId="1" xfId="0" applyBorder="1" applyAlignment="1">
      <alignment horizontal="center" vertical="center"/>
    </xf>
    <xf numFmtId="9" fontId="0" fillId="0" borderId="1" xfId="1" applyFont="1" applyBorder="1" applyAlignment="1">
      <alignment horizontal="center" vertical="center"/>
    </xf>
    <xf numFmtId="0" fontId="0" fillId="0" borderId="2" xfId="0" applyBorder="1" applyAlignment="1">
      <alignment horizontal="center" vertical="center"/>
    </xf>
    <xf numFmtId="0" fontId="0" fillId="0" borderId="5" xfId="0" applyBorder="1" applyAlignment="1">
      <alignment horizontal="center" vertical="center"/>
    </xf>
    <xf numFmtId="9" fontId="0" fillId="0" borderId="5" xfId="1" applyFont="1" applyBorder="1" applyAlignment="1">
      <alignment horizontal="center" vertical="center"/>
    </xf>
    <xf numFmtId="0" fontId="0" fillId="6" borderId="3" xfId="0" applyFill="1" applyBorder="1" applyAlignment="1">
      <alignment horizontal="center" vertical="center"/>
    </xf>
    <xf numFmtId="0" fontId="0" fillId="6" borderId="4" xfId="0" applyFill="1" applyBorder="1" applyAlignment="1">
      <alignment horizontal="center" vertical="center"/>
    </xf>
    <xf numFmtId="0" fontId="4" fillId="0" borderId="0" xfId="0" applyFont="1"/>
    <xf numFmtId="0" fontId="0" fillId="0" borderId="0" xfId="0" pivotButton="1"/>
    <xf numFmtId="0" fontId="0" fillId="0" borderId="0" xfId="0" applyAlignment="1">
      <alignment horizontal="left"/>
    </xf>
    <xf numFmtId="2" fontId="0" fillId="0" borderId="0" xfId="0" applyNumberFormat="1"/>
    <xf numFmtId="0" fontId="4" fillId="0" borderId="0" xfId="0" applyFont="1" applyAlignment="1">
      <alignment horizontal="center"/>
    </xf>
    <xf numFmtId="166" fontId="0" fillId="0" borderId="0" xfId="0" applyNumberFormat="1" applyAlignment="1">
      <alignment horizontal="center" vertical="center"/>
    </xf>
    <xf numFmtId="9" fontId="0" fillId="0" borderId="0" xfId="0" applyNumberFormat="1"/>
    <xf numFmtId="167" fontId="0" fillId="0" borderId="0" xfId="0" applyNumberFormat="1"/>
    <xf numFmtId="166" fontId="0" fillId="6" borderId="4" xfId="0" applyNumberFormat="1" applyFill="1" applyBorder="1" applyAlignment="1">
      <alignment horizontal="center" vertical="center"/>
    </xf>
    <xf numFmtId="166" fontId="0" fillId="0" borderId="1" xfId="0" applyNumberFormat="1" applyBorder="1" applyAlignment="1">
      <alignment horizontal="center" vertical="center"/>
    </xf>
    <xf numFmtId="166" fontId="0" fillId="0" borderId="5" xfId="0" applyNumberFormat="1" applyBorder="1" applyAlignment="1">
      <alignment horizontal="center" vertical="center"/>
    </xf>
    <xf numFmtId="0" fontId="5" fillId="0" borderId="0" xfId="0" applyFont="1"/>
    <xf numFmtId="0" fontId="6" fillId="0" borderId="0" xfId="0" applyFont="1"/>
    <xf numFmtId="0" fontId="2" fillId="3" borderId="1" xfId="0" applyFont="1" applyFill="1" applyBorder="1" applyAlignment="1">
      <alignment horizontal="left" vertical="center" indent="2"/>
    </xf>
    <xf numFmtId="0" fontId="2" fillId="0" borderId="6" xfId="0" applyFont="1" applyBorder="1" applyAlignment="1">
      <alignment horizontal="center" vertical="center"/>
    </xf>
  </cellXfs>
  <cellStyles count="3">
    <cellStyle name="Comma" xfId="2" builtinId="3"/>
    <cellStyle name="Normal" xfId="0" builtinId="0"/>
    <cellStyle name="Percent" xfId="1" builtinId="5"/>
  </cellStyles>
  <dxfs count="34">
    <dxf>
      <numFmt numFmtId="13" formatCode="0%"/>
    </dxf>
    <dxf>
      <numFmt numFmtId="168" formatCode="_(* #,##0_);_(* \(#,##0\);_(* &quot;-&quot;_);_(@_)"/>
    </dxf>
    <dxf>
      <numFmt numFmtId="166" formatCode="[$EGP]\ #,##0"/>
      <alignment horizontal="center" vertical="center" textRotation="0" wrapText="0" indent="0" justifyLastLine="0" shrinkToFit="0" readingOrder="0"/>
    </dxf>
    <dxf>
      <numFmt numFmtId="166" formatCode="[$EGP]\ #,##0"/>
      <alignment horizontal="center" vertical="center" textRotation="0" wrapText="0" indent="0" justifyLastLine="0" shrinkToFit="0" readingOrder="0"/>
    </dxf>
    <dxf>
      <numFmt numFmtId="166" formatCode="[$EGP]\ #,##0"/>
      <alignment horizontal="center" vertical="center" textRotation="0" wrapText="0" indent="0" justifyLastLine="0" shrinkToFit="0" readingOrder="0"/>
    </dxf>
    <dxf>
      <numFmt numFmtId="166" formatCode="[$EGP]\ #,##0"/>
      <alignment horizontal="center" vertical="center" textRotation="0" wrapText="0" indent="0" justifyLastLine="0" shrinkToFit="0" readingOrder="0"/>
    </dxf>
    <dxf>
      <font>
        <b val="0"/>
        <i val="0"/>
        <strike val="0"/>
        <condense val="0"/>
        <extend val="0"/>
        <outline val="0"/>
        <shadow val="0"/>
        <u val="none"/>
        <vertAlign val="baseline"/>
        <sz val="12"/>
        <color theme="1"/>
        <name val="Calibri"/>
        <scheme val="minor"/>
      </font>
      <alignment horizontal="center" vertical="bottom" textRotation="0" wrapText="0" indent="0" justifyLastLine="0" shrinkToFit="0" readingOrder="0"/>
    </dxf>
    <dxf>
      <font>
        <b val="0"/>
        <i val="0"/>
        <strike val="0"/>
        <condense val="0"/>
        <extend val="0"/>
        <outline val="0"/>
        <shadow val="0"/>
        <u val="none"/>
        <vertAlign val="baseline"/>
        <sz val="12"/>
        <color theme="1"/>
        <name val="Calibri"/>
        <scheme val="minor"/>
      </font>
      <alignment horizontal="center" vertical="bottom" textRotation="0" wrapText="0" indent="0" justifyLastLine="0" shrinkToFit="0" readingOrder="0"/>
    </dxf>
    <dxf>
      <alignment horizontal="center" vertical="center" textRotation="0" wrapText="0" indent="0" justifyLastLine="0" shrinkToFit="0" readingOrder="0"/>
    </dxf>
    <dxf>
      <numFmt numFmtId="166" formatCode="[$EGP]\ #,##0"/>
      <alignment horizontal="center" vertical="center" textRotation="0" wrapText="0" indent="0" justifyLastLine="0" shrinkToFit="0" readingOrder="0"/>
    </dxf>
    <dxf>
      <numFmt numFmtId="166" formatCode="[$EGP]\ #,##0"/>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numFmt numFmtId="0" formatCode="General"/>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alignment horizontal="center" vertical="center" textRotation="0" wrapText="0" indent="0" justifyLastLine="0" shrinkToFit="0" readingOrder="0"/>
    </dxf>
    <dxf>
      <numFmt numFmtId="166" formatCode="[$EGP]\ #,##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6" formatCode="[$EGP]\ #,##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6" formatCode="[$EGP]\ #,##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none">
          <fgColor indexed="64"/>
          <bgColor indexed="65"/>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ill>
        <patternFill patternType="solid">
          <fgColor indexed="64"/>
          <bgColor theme="3"/>
        </patternFill>
      </fill>
      <alignment horizontal="center"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customXml" Target="../customXml/item27.xml"/><Relationship Id="rId21" Type="http://schemas.openxmlformats.org/officeDocument/2006/relationships/worksheet" Target="worksheets/sheet21.xml"/><Relationship Id="rId42" Type="http://schemas.openxmlformats.org/officeDocument/2006/relationships/pivotCacheDefinition" Target="pivotCache/pivotCacheDefinition1.xml"/><Relationship Id="rId63" Type="http://schemas.openxmlformats.org/officeDocument/2006/relationships/pivotCacheDefinition" Target="pivotCache/pivotCacheDefinition22.xml"/><Relationship Id="rId84" Type="http://schemas.microsoft.com/office/2007/relationships/slicerCache" Target="slicerCaches/slicerCache6.xml"/><Relationship Id="rId138" Type="http://schemas.openxmlformats.org/officeDocument/2006/relationships/customXml" Target="../customXml/item48.xml"/><Relationship Id="rId159" Type="http://schemas.openxmlformats.org/officeDocument/2006/relationships/customXml" Target="../customXml/item69.xml"/><Relationship Id="rId170" Type="http://schemas.openxmlformats.org/officeDocument/2006/relationships/customXml" Target="../customXml/item80.xml"/><Relationship Id="rId107" Type="http://schemas.openxmlformats.org/officeDocument/2006/relationships/customXml" Target="../customXml/item1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pivotCacheDefinition" Target="pivotCache/pivotCacheDefinition12.xml"/><Relationship Id="rId74" Type="http://schemas.openxmlformats.org/officeDocument/2006/relationships/pivotCacheDefinition" Target="pivotCache/pivotCacheDefinition33.xml"/><Relationship Id="rId128" Type="http://schemas.openxmlformats.org/officeDocument/2006/relationships/customXml" Target="../customXml/item38.xml"/><Relationship Id="rId149" Type="http://schemas.openxmlformats.org/officeDocument/2006/relationships/customXml" Target="../customXml/item59.xml"/><Relationship Id="rId5" Type="http://schemas.openxmlformats.org/officeDocument/2006/relationships/worksheet" Target="worksheets/sheet5.xml"/><Relationship Id="rId95" Type="http://schemas.openxmlformats.org/officeDocument/2006/relationships/customXml" Target="../customXml/item5.xml"/><Relationship Id="rId160" Type="http://schemas.openxmlformats.org/officeDocument/2006/relationships/customXml" Target="../customXml/item70.xml"/><Relationship Id="rId22" Type="http://schemas.openxmlformats.org/officeDocument/2006/relationships/worksheet" Target="worksheets/sheet22.xml"/><Relationship Id="rId43" Type="http://schemas.openxmlformats.org/officeDocument/2006/relationships/pivotCacheDefinition" Target="pivotCache/pivotCacheDefinition2.xml"/><Relationship Id="rId64" Type="http://schemas.openxmlformats.org/officeDocument/2006/relationships/pivotCacheDefinition" Target="pivotCache/pivotCacheDefinition23.xml"/><Relationship Id="rId118" Type="http://schemas.openxmlformats.org/officeDocument/2006/relationships/customXml" Target="../customXml/item28.xml"/><Relationship Id="rId139" Type="http://schemas.openxmlformats.org/officeDocument/2006/relationships/customXml" Target="../customXml/item49.xml"/><Relationship Id="rId85" Type="http://schemas.openxmlformats.org/officeDocument/2006/relationships/theme" Target="theme/theme1.xml"/><Relationship Id="rId150" Type="http://schemas.openxmlformats.org/officeDocument/2006/relationships/customXml" Target="../customXml/item60.xml"/><Relationship Id="rId171" Type="http://schemas.openxmlformats.org/officeDocument/2006/relationships/customXml" Target="../customXml/item81.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customXml" Target="../customXml/item18.xml"/><Relationship Id="rId129" Type="http://schemas.openxmlformats.org/officeDocument/2006/relationships/customXml" Target="../customXml/item39.xml"/><Relationship Id="rId54" Type="http://schemas.openxmlformats.org/officeDocument/2006/relationships/pivotCacheDefinition" Target="pivotCache/pivotCacheDefinition13.xml"/><Relationship Id="rId75" Type="http://schemas.openxmlformats.org/officeDocument/2006/relationships/pivotCacheDefinition" Target="pivotCache/pivotCacheDefinition34.xml"/><Relationship Id="rId96" Type="http://schemas.openxmlformats.org/officeDocument/2006/relationships/customXml" Target="../customXml/item6.xml"/><Relationship Id="rId140" Type="http://schemas.openxmlformats.org/officeDocument/2006/relationships/customXml" Target="../customXml/item50.xml"/><Relationship Id="rId161" Type="http://schemas.openxmlformats.org/officeDocument/2006/relationships/customXml" Target="../customXml/item7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pivotCacheDefinition" Target="pivotCache/pivotCacheDefinition8.xml"/><Relationship Id="rId114" Type="http://schemas.openxmlformats.org/officeDocument/2006/relationships/customXml" Target="../customXml/item24.xml"/><Relationship Id="rId119" Type="http://schemas.openxmlformats.org/officeDocument/2006/relationships/customXml" Target="../customXml/item29.xml"/><Relationship Id="rId44" Type="http://schemas.openxmlformats.org/officeDocument/2006/relationships/pivotCacheDefinition" Target="pivotCache/pivotCacheDefinition3.xml"/><Relationship Id="rId60" Type="http://schemas.openxmlformats.org/officeDocument/2006/relationships/pivotCacheDefinition" Target="pivotCache/pivotCacheDefinition19.xml"/><Relationship Id="rId65" Type="http://schemas.openxmlformats.org/officeDocument/2006/relationships/pivotCacheDefinition" Target="pivotCache/pivotCacheDefinition24.xml"/><Relationship Id="rId81" Type="http://schemas.microsoft.com/office/2007/relationships/slicerCache" Target="slicerCaches/slicerCache3.xml"/><Relationship Id="rId86" Type="http://schemas.openxmlformats.org/officeDocument/2006/relationships/connections" Target="connections.xml"/><Relationship Id="rId130" Type="http://schemas.openxmlformats.org/officeDocument/2006/relationships/customXml" Target="../customXml/item40.xml"/><Relationship Id="rId135" Type="http://schemas.openxmlformats.org/officeDocument/2006/relationships/customXml" Target="../customXml/item45.xml"/><Relationship Id="rId151" Type="http://schemas.openxmlformats.org/officeDocument/2006/relationships/customXml" Target="../customXml/item61.xml"/><Relationship Id="rId156" Type="http://schemas.openxmlformats.org/officeDocument/2006/relationships/customXml" Target="../customXml/item66.xml"/><Relationship Id="rId172" Type="http://schemas.openxmlformats.org/officeDocument/2006/relationships/customXml" Target="../customXml/item8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customXml" Target="../customXml/item19.xml"/><Relationship Id="rId34" Type="http://schemas.openxmlformats.org/officeDocument/2006/relationships/worksheet" Target="worksheets/sheet34.xml"/><Relationship Id="rId50" Type="http://schemas.openxmlformats.org/officeDocument/2006/relationships/pivotCacheDefinition" Target="pivotCache/pivotCacheDefinition9.xml"/><Relationship Id="rId55" Type="http://schemas.openxmlformats.org/officeDocument/2006/relationships/pivotCacheDefinition" Target="pivotCache/pivotCacheDefinition14.xml"/><Relationship Id="rId76" Type="http://schemas.openxmlformats.org/officeDocument/2006/relationships/pivotCacheDefinition" Target="pivotCache/pivotCacheDefinition35.xml"/><Relationship Id="rId97" Type="http://schemas.openxmlformats.org/officeDocument/2006/relationships/customXml" Target="../customXml/item7.xml"/><Relationship Id="rId104" Type="http://schemas.openxmlformats.org/officeDocument/2006/relationships/customXml" Target="../customXml/item14.xml"/><Relationship Id="rId120" Type="http://schemas.openxmlformats.org/officeDocument/2006/relationships/customXml" Target="../customXml/item30.xml"/><Relationship Id="rId125" Type="http://schemas.openxmlformats.org/officeDocument/2006/relationships/customXml" Target="../customXml/item35.xml"/><Relationship Id="rId141" Type="http://schemas.openxmlformats.org/officeDocument/2006/relationships/customXml" Target="../customXml/item51.xml"/><Relationship Id="rId146" Type="http://schemas.openxmlformats.org/officeDocument/2006/relationships/customXml" Target="../customXml/item56.xml"/><Relationship Id="rId167" Type="http://schemas.openxmlformats.org/officeDocument/2006/relationships/customXml" Target="../customXml/item77.xml"/><Relationship Id="rId7" Type="http://schemas.openxmlformats.org/officeDocument/2006/relationships/worksheet" Target="worksheets/sheet7.xml"/><Relationship Id="rId71" Type="http://schemas.openxmlformats.org/officeDocument/2006/relationships/pivotCacheDefinition" Target="pivotCache/pivotCacheDefinition30.xml"/><Relationship Id="rId92" Type="http://schemas.openxmlformats.org/officeDocument/2006/relationships/customXml" Target="../customXml/item2.xml"/><Relationship Id="rId162" Type="http://schemas.openxmlformats.org/officeDocument/2006/relationships/customXml" Target="../customXml/item7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pivotCacheDefinition" Target="pivotCache/pivotCacheDefinition4.xml"/><Relationship Id="rId66" Type="http://schemas.openxmlformats.org/officeDocument/2006/relationships/pivotCacheDefinition" Target="pivotCache/pivotCacheDefinition25.xml"/><Relationship Id="rId87" Type="http://schemas.openxmlformats.org/officeDocument/2006/relationships/styles" Target="styles.xml"/><Relationship Id="rId110" Type="http://schemas.openxmlformats.org/officeDocument/2006/relationships/customXml" Target="../customXml/item20.xml"/><Relationship Id="rId115" Type="http://schemas.openxmlformats.org/officeDocument/2006/relationships/customXml" Target="../customXml/item25.xml"/><Relationship Id="rId131" Type="http://schemas.openxmlformats.org/officeDocument/2006/relationships/customXml" Target="../customXml/item41.xml"/><Relationship Id="rId136" Type="http://schemas.openxmlformats.org/officeDocument/2006/relationships/customXml" Target="../customXml/item46.xml"/><Relationship Id="rId157" Type="http://schemas.openxmlformats.org/officeDocument/2006/relationships/customXml" Target="../customXml/item67.xml"/><Relationship Id="rId61" Type="http://schemas.openxmlformats.org/officeDocument/2006/relationships/pivotCacheDefinition" Target="pivotCache/pivotCacheDefinition20.xml"/><Relationship Id="rId82" Type="http://schemas.microsoft.com/office/2007/relationships/slicerCache" Target="slicerCaches/slicerCache4.xml"/><Relationship Id="rId152" Type="http://schemas.openxmlformats.org/officeDocument/2006/relationships/customXml" Target="../customXml/item62.xml"/><Relationship Id="rId173" Type="http://schemas.openxmlformats.org/officeDocument/2006/relationships/customXml" Target="../customXml/item8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pivotCacheDefinition" Target="pivotCache/pivotCacheDefinition15.xml"/><Relationship Id="rId77" Type="http://schemas.openxmlformats.org/officeDocument/2006/relationships/pivotCacheDefinition" Target="pivotCache/pivotCacheDefinition36.xml"/><Relationship Id="rId100" Type="http://schemas.openxmlformats.org/officeDocument/2006/relationships/customXml" Target="../customXml/item10.xml"/><Relationship Id="rId105" Type="http://schemas.openxmlformats.org/officeDocument/2006/relationships/customXml" Target="../customXml/item15.xml"/><Relationship Id="rId126" Type="http://schemas.openxmlformats.org/officeDocument/2006/relationships/customXml" Target="../customXml/item36.xml"/><Relationship Id="rId147" Type="http://schemas.openxmlformats.org/officeDocument/2006/relationships/customXml" Target="../customXml/item57.xml"/><Relationship Id="rId168" Type="http://schemas.openxmlformats.org/officeDocument/2006/relationships/customXml" Target="../customXml/item78.xml"/><Relationship Id="rId8" Type="http://schemas.openxmlformats.org/officeDocument/2006/relationships/worksheet" Target="worksheets/sheet8.xml"/><Relationship Id="rId51" Type="http://schemas.openxmlformats.org/officeDocument/2006/relationships/pivotCacheDefinition" Target="pivotCache/pivotCacheDefinition10.xml"/><Relationship Id="rId72" Type="http://schemas.openxmlformats.org/officeDocument/2006/relationships/pivotCacheDefinition" Target="pivotCache/pivotCacheDefinition31.xml"/><Relationship Id="rId93" Type="http://schemas.openxmlformats.org/officeDocument/2006/relationships/customXml" Target="../customXml/item3.xml"/><Relationship Id="rId98" Type="http://schemas.openxmlformats.org/officeDocument/2006/relationships/customXml" Target="../customXml/item8.xml"/><Relationship Id="rId121" Type="http://schemas.openxmlformats.org/officeDocument/2006/relationships/customXml" Target="../customXml/item31.xml"/><Relationship Id="rId142" Type="http://schemas.openxmlformats.org/officeDocument/2006/relationships/customXml" Target="../customXml/item52.xml"/><Relationship Id="rId163" Type="http://schemas.openxmlformats.org/officeDocument/2006/relationships/customXml" Target="../customXml/item7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pivotCacheDefinition" Target="pivotCache/pivotCacheDefinition5.xml"/><Relationship Id="rId67" Type="http://schemas.openxmlformats.org/officeDocument/2006/relationships/pivotCacheDefinition" Target="pivotCache/pivotCacheDefinition26.xml"/><Relationship Id="rId116" Type="http://schemas.openxmlformats.org/officeDocument/2006/relationships/customXml" Target="../customXml/item26.xml"/><Relationship Id="rId137" Type="http://schemas.openxmlformats.org/officeDocument/2006/relationships/customXml" Target="../customXml/item47.xml"/><Relationship Id="rId158" Type="http://schemas.openxmlformats.org/officeDocument/2006/relationships/customXml" Target="../customXml/item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pivotCacheDefinition" Target="pivotCache/pivotCacheDefinition21.xml"/><Relationship Id="rId83" Type="http://schemas.microsoft.com/office/2007/relationships/slicerCache" Target="slicerCaches/slicerCache5.xml"/><Relationship Id="rId88" Type="http://schemas.openxmlformats.org/officeDocument/2006/relationships/sharedStrings" Target="sharedStrings.xml"/><Relationship Id="rId111" Type="http://schemas.openxmlformats.org/officeDocument/2006/relationships/customXml" Target="../customXml/item21.xml"/><Relationship Id="rId132" Type="http://schemas.openxmlformats.org/officeDocument/2006/relationships/customXml" Target="../customXml/item42.xml"/><Relationship Id="rId153" Type="http://schemas.openxmlformats.org/officeDocument/2006/relationships/customXml" Target="../customXml/item63.xml"/><Relationship Id="rId174" Type="http://schemas.openxmlformats.org/officeDocument/2006/relationships/customXml" Target="../customXml/item8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pivotCacheDefinition" Target="pivotCache/pivotCacheDefinition16.xml"/><Relationship Id="rId106" Type="http://schemas.openxmlformats.org/officeDocument/2006/relationships/customXml" Target="../customXml/item16.xml"/><Relationship Id="rId127" Type="http://schemas.openxmlformats.org/officeDocument/2006/relationships/customXml" Target="../customXml/item3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pivotCacheDefinition" Target="pivotCache/pivotCacheDefinition11.xml"/><Relationship Id="rId73" Type="http://schemas.openxmlformats.org/officeDocument/2006/relationships/pivotCacheDefinition" Target="pivotCache/pivotCacheDefinition32.xml"/><Relationship Id="rId78" Type="http://schemas.openxmlformats.org/officeDocument/2006/relationships/pivotCacheDefinition" Target="pivotCache/pivotCacheDefinition37.xml"/><Relationship Id="rId94" Type="http://schemas.openxmlformats.org/officeDocument/2006/relationships/customXml" Target="../customXml/item4.xml"/><Relationship Id="rId99" Type="http://schemas.openxmlformats.org/officeDocument/2006/relationships/customXml" Target="../customXml/item9.xml"/><Relationship Id="rId101" Type="http://schemas.openxmlformats.org/officeDocument/2006/relationships/customXml" Target="../customXml/item11.xml"/><Relationship Id="rId122" Type="http://schemas.openxmlformats.org/officeDocument/2006/relationships/customXml" Target="../customXml/item32.xml"/><Relationship Id="rId143" Type="http://schemas.openxmlformats.org/officeDocument/2006/relationships/customXml" Target="../customXml/item53.xml"/><Relationship Id="rId148" Type="http://schemas.openxmlformats.org/officeDocument/2006/relationships/customXml" Target="../customXml/item58.xml"/><Relationship Id="rId164" Type="http://schemas.openxmlformats.org/officeDocument/2006/relationships/customXml" Target="../customXml/item74.xml"/><Relationship Id="rId169" Type="http://schemas.openxmlformats.org/officeDocument/2006/relationships/customXml" Target="../customXml/item79.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pivotCacheDefinition" Target="pivotCache/pivotCacheDefinition6.xml"/><Relationship Id="rId68" Type="http://schemas.openxmlformats.org/officeDocument/2006/relationships/pivotCacheDefinition" Target="pivotCache/pivotCacheDefinition27.xml"/><Relationship Id="rId89" Type="http://schemas.microsoft.com/office/2007/relationships/customDataProps" Target="customData/itemProps1.xml"/><Relationship Id="rId112" Type="http://schemas.openxmlformats.org/officeDocument/2006/relationships/customXml" Target="../customXml/item22.xml"/><Relationship Id="rId133" Type="http://schemas.openxmlformats.org/officeDocument/2006/relationships/customXml" Target="../customXml/item43.xml"/><Relationship Id="rId154" Type="http://schemas.openxmlformats.org/officeDocument/2006/relationships/customXml" Target="../customXml/item64.xml"/><Relationship Id="rId175" Type="http://schemas.openxmlformats.org/officeDocument/2006/relationships/customXml" Target="../customXml/item85.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pivotCacheDefinition" Target="pivotCache/pivotCacheDefinition17.xml"/><Relationship Id="rId79" Type="http://schemas.microsoft.com/office/2007/relationships/slicerCache" Target="slicerCaches/slicerCache1.xml"/><Relationship Id="rId102" Type="http://schemas.openxmlformats.org/officeDocument/2006/relationships/customXml" Target="../customXml/item12.xml"/><Relationship Id="rId123" Type="http://schemas.openxmlformats.org/officeDocument/2006/relationships/customXml" Target="../customXml/item33.xml"/><Relationship Id="rId144" Type="http://schemas.openxmlformats.org/officeDocument/2006/relationships/customXml" Target="../customXml/item54.xml"/><Relationship Id="rId90" Type="http://schemas.openxmlformats.org/officeDocument/2006/relationships/calcChain" Target="calcChain.xml"/><Relationship Id="rId165" Type="http://schemas.openxmlformats.org/officeDocument/2006/relationships/customXml" Target="../customXml/item75.xml"/><Relationship Id="rId27" Type="http://schemas.openxmlformats.org/officeDocument/2006/relationships/worksheet" Target="worksheets/sheet27.xml"/><Relationship Id="rId48" Type="http://schemas.openxmlformats.org/officeDocument/2006/relationships/pivotCacheDefinition" Target="pivotCache/pivotCacheDefinition7.xml"/><Relationship Id="rId69" Type="http://schemas.openxmlformats.org/officeDocument/2006/relationships/pivotCacheDefinition" Target="pivotCache/pivotCacheDefinition28.xml"/><Relationship Id="rId113" Type="http://schemas.openxmlformats.org/officeDocument/2006/relationships/customXml" Target="../customXml/item23.xml"/><Relationship Id="rId134" Type="http://schemas.openxmlformats.org/officeDocument/2006/relationships/customXml" Target="../customXml/item44.xml"/><Relationship Id="rId80" Type="http://schemas.microsoft.com/office/2007/relationships/slicerCache" Target="slicerCaches/slicerCache2.xml"/><Relationship Id="rId155" Type="http://schemas.openxmlformats.org/officeDocument/2006/relationships/customXml" Target="../customXml/item6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pivotCacheDefinition" Target="pivotCache/pivotCacheDefinition18.xml"/><Relationship Id="rId103" Type="http://schemas.openxmlformats.org/officeDocument/2006/relationships/customXml" Target="../customXml/item13.xml"/><Relationship Id="rId124" Type="http://schemas.openxmlformats.org/officeDocument/2006/relationships/customXml" Target="../customXml/item34.xml"/><Relationship Id="rId70" Type="http://schemas.openxmlformats.org/officeDocument/2006/relationships/pivotCacheDefinition" Target="pivotCache/pivotCacheDefinition29.xml"/><Relationship Id="rId91" Type="http://schemas.openxmlformats.org/officeDocument/2006/relationships/customXml" Target="../customXml/item1.xml"/><Relationship Id="rId145" Type="http://schemas.openxmlformats.org/officeDocument/2006/relationships/customXml" Target="../customXml/item55.xml"/><Relationship Id="rId166" Type="http://schemas.openxmlformats.org/officeDocument/2006/relationships/customXml" Target="../customXml/item7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1!PivotTable11</c:name>
    <c:fmtId val="0"/>
  </c:pivotSource>
  <c:chart>
    <c:autoTitleDeleted val="1"/>
    <c:pivotFmts>
      <c:pivotFmt>
        <c:idx val="0"/>
        <c:spPr>
          <a:ln w="22225">
            <a:solidFill>
              <a:schemeClr val="accent2"/>
            </a:solidFill>
          </a:ln>
        </c:spPr>
        <c:marker>
          <c:symbol val="circle"/>
          <c:size val="4"/>
          <c:spPr>
            <a:solidFill>
              <a:schemeClr val="accent2"/>
            </a:solidFill>
            <a:ln>
              <a:solidFill>
                <a:schemeClr val="accent2"/>
              </a:solidFill>
            </a:ln>
          </c:spPr>
        </c:marker>
        <c:dLbl>
          <c:idx val="0"/>
          <c:numFmt formatCode="#,##0" sourceLinked="0"/>
          <c:spPr/>
          <c:txPr>
            <a:bodyPr/>
            <a:lstStyle/>
            <a:p>
              <a:pPr>
                <a:defRPr>
                  <a:solidFill>
                    <a:schemeClr val="bg1">
                      <a:lumMod val="85000"/>
                    </a:schemeClr>
                  </a:solidFill>
                </a:defRPr>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pivotFmt>
      <c:pivotFmt>
        <c:idx val="2"/>
        <c:marker>
          <c:symbol val="none"/>
        </c:marker>
      </c:pivotFmt>
    </c:pivotFmts>
    <c:plotArea>
      <c:layout/>
      <c:lineChart>
        <c:grouping val="standard"/>
        <c:varyColors val="0"/>
        <c:ser>
          <c:idx val="0"/>
          <c:order val="0"/>
          <c:tx>
            <c:strRef>
              <c:f>'Data for Dashboard Chart 1'!$B$1</c:f>
              <c:strCache>
                <c:ptCount val="1"/>
                <c:pt idx="0">
                  <c:v>Total</c:v>
                </c:pt>
              </c:strCache>
            </c:strRef>
          </c:tx>
          <c:spPr>
            <a:ln w="22225">
              <a:solidFill>
                <a:schemeClr val="accent2"/>
              </a:solidFill>
            </a:ln>
          </c:spPr>
          <c:marker>
            <c:symbol val="circle"/>
            <c:size val="4"/>
            <c:spPr>
              <a:solidFill>
                <a:schemeClr val="accent2"/>
              </a:solidFill>
              <a:ln>
                <a:solidFill>
                  <a:schemeClr val="accent2"/>
                </a:solidFill>
              </a:ln>
            </c:spPr>
          </c:marker>
          <c:dLbls>
            <c:numFmt formatCode="#,##0" sourceLinked="0"/>
            <c:spPr/>
            <c:txPr>
              <a:bodyPr/>
              <a:lstStyle/>
              <a:p>
                <a:pPr>
                  <a:defRPr>
                    <a:solidFill>
                      <a:schemeClr val="bg1">
                        <a:lumMod val="85000"/>
                      </a:schemeClr>
                    </a:solidFill>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1'!$A$2:$A$6</c:f>
              <c:strCache>
                <c:ptCount val="4"/>
                <c:pt idx="0">
                  <c:v>1</c:v>
                </c:pt>
                <c:pt idx="1">
                  <c:v>2</c:v>
                </c:pt>
                <c:pt idx="2">
                  <c:v>3</c:v>
                </c:pt>
                <c:pt idx="3">
                  <c:v>4</c:v>
                </c:pt>
              </c:strCache>
            </c:strRef>
          </c:cat>
          <c:val>
            <c:numRef>
              <c:f>'Data for Dashboard Chart 1'!$B$2:$B$6</c:f>
              <c:numCache>
                <c:formatCode>General</c:formatCode>
                <c:ptCount val="4"/>
                <c:pt idx="0">
                  <c:v>300000</c:v>
                </c:pt>
                <c:pt idx="1">
                  <c:v>200000</c:v>
                </c:pt>
                <c:pt idx="2">
                  <c:v>300000</c:v>
                </c:pt>
                <c:pt idx="3">
                  <c:v>200000</c:v>
                </c:pt>
              </c:numCache>
            </c:numRef>
          </c:val>
          <c:smooth val="1"/>
          <c:extLst>
            <c:ext xmlns:c16="http://schemas.microsoft.com/office/drawing/2014/chart" uri="{C3380CC4-5D6E-409C-BE32-E72D297353CC}">
              <c16:uniqueId val="{00000000-2A42-494E-AAE6-B83666B49E9D}"/>
            </c:ext>
          </c:extLst>
        </c:ser>
        <c:dLbls>
          <c:showLegendKey val="0"/>
          <c:showVal val="0"/>
          <c:showCatName val="0"/>
          <c:showSerName val="0"/>
          <c:showPercent val="0"/>
          <c:showBubbleSize val="0"/>
        </c:dLbls>
        <c:marker val="1"/>
        <c:smooth val="0"/>
        <c:axId val="274560512"/>
        <c:axId val="274562048"/>
      </c:lineChart>
      <c:catAx>
        <c:axId val="274560512"/>
        <c:scaling>
          <c:orientation val="minMax"/>
        </c:scaling>
        <c:delete val="0"/>
        <c:axPos val="b"/>
        <c:numFmt formatCode="General" sourceLinked="0"/>
        <c:majorTickMark val="out"/>
        <c:minorTickMark val="none"/>
        <c:tickLblPos val="nextTo"/>
        <c:spPr>
          <a:noFill/>
          <a:ln>
            <a:solidFill>
              <a:schemeClr val="bg1">
                <a:lumMod val="85000"/>
              </a:schemeClr>
            </a:solidFill>
          </a:ln>
        </c:spPr>
        <c:txPr>
          <a:bodyPr/>
          <a:lstStyle/>
          <a:p>
            <a:pPr>
              <a:defRPr baseline="0">
                <a:solidFill>
                  <a:schemeClr val="bg1">
                    <a:lumMod val="85000"/>
                  </a:schemeClr>
                </a:solidFill>
              </a:defRPr>
            </a:pPr>
            <a:endParaRPr lang="en-US"/>
          </a:p>
        </c:txPr>
        <c:crossAx val="274562048"/>
        <c:crosses val="autoZero"/>
        <c:auto val="1"/>
        <c:lblAlgn val="ctr"/>
        <c:lblOffset val="100"/>
        <c:noMultiLvlLbl val="0"/>
      </c:catAx>
      <c:valAx>
        <c:axId val="274562048"/>
        <c:scaling>
          <c:orientation val="minMax"/>
        </c:scaling>
        <c:delete val="1"/>
        <c:axPos val="l"/>
        <c:majorGridlines>
          <c:spPr>
            <a:ln>
              <a:noFill/>
            </a:ln>
          </c:spPr>
        </c:majorGridlines>
        <c:numFmt formatCode="[$EGP]\ #,##0" sourceLinked="0"/>
        <c:majorTickMark val="out"/>
        <c:minorTickMark val="none"/>
        <c:tickLblPos val="nextTo"/>
        <c:crossAx val="274560512"/>
        <c:crosses val="autoZero"/>
        <c:crossBetween val="between"/>
      </c:valAx>
      <c:spPr>
        <a:noFill/>
      </c:spPr>
    </c:plotArea>
    <c:plotVisOnly val="1"/>
    <c:dispBlanksAs val="gap"/>
    <c:showDLblsOverMax val="0"/>
  </c:chart>
  <c:spPr>
    <a:ln>
      <a:solidFill>
        <a:schemeClr val="tx1"/>
      </a:solid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2!PivotTable12</c:name>
    <c:fmtId val="0"/>
  </c:pivotSource>
  <c:chart>
    <c:autoTitleDeleted val="1"/>
    <c:pivotFmts>
      <c:pivotFmt>
        <c:idx val="0"/>
        <c:spPr>
          <a:ln w="22225">
            <a:solidFill>
              <a:schemeClr val="accent2"/>
            </a:solidFill>
          </a:ln>
        </c:spPr>
        <c:marker>
          <c:symbol val="circle"/>
          <c:size val="4"/>
          <c:spPr>
            <a:solidFill>
              <a:schemeClr val="accent2"/>
            </a:solidFill>
            <a:ln>
              <a:solidFill>
                <a:schemeClr val="accent2"/>
              </a:solidFill>
            </a:ln>
          </c:spPr>
        </c:marker>
        <c:dLbl>
          <c:idx val="0"/>
          <c:numFmt formatCode="0%" sourceLinked="0"/>
          <c:spPr/>
          <c:txPr>
            <a:bodyPr/>
            <a:lstStyle/>
            <a:p>
              <a:pPr>
                <a:defRPr>
                  <a:solidFill>
                    <a:schemeClr val="bg1">
                      <a:lumMod val="85000"/>
                    </a:schemeClr>
                  </a:solidFill>
                </a:defRPr>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'Data for Dashboard Chart 2'!$B$1</c:f>
              <c:strCache>
                <c:ptCount val="1"/>
                <c:pt idx="0">
                  <c:v>Total</c:v>
                </c:pt>
              </c:strCache>
            </c:strRef>
          </c:tx>
          <c:spPr>
            <a:ln w="22225">
              <a:solidFill>
                <a:schemeClr val="accent2"/>
              </a:solidFill>
            </a:ln>
          </c:spPr>
          <c:marker>
            <c:symbol val="circle"/>
            <c:size val="4"/>
            <c:spPr>
              <a:solidFill>
                <a:schemeClr val="accent2"/>
              </a:solidFill>
              <a:ln>
                <a:solidFill>
                  <a:schemeClr val="accent2"/>
                </a:solidFill>
              </a:ln>
            </c:spPr>
          </c:marker>
          <c:dLbls>
            <c:numFmt formatCode="0%" sourceLinked="0"/>
            <c:spPr/>
            <c:txPr>
              <a:bodyPr/>
              <a:lstStyle/>
              <a:p>
                <a:pPr>
                  <a:defRPr>
                    <a:solidFill>
                      <a:schemeClr val="bg1">
                        <a:lumMod val="85000"/>
                      </a:schemeClr>
                    </a:solidFill>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2'!$A$2:$A$6</c:f>
              <c:strCache>
                <c:ptCount val="4"/>
                <c:pt idx="0">
                  <c:v>1</c:v>
                </c:pt>
                <c:pt idx="1">
                  <c:v>2</c:v>
                </c:pt>
                <c:pt idx="2">
                  <c:v>3</c:v>
                </c:pt>
                <c:pt idx="3">
                  <c:v>4</c:v>
                </c:pt>
              </c:strCache>
            </c:strRef>
          </c:cat>
          <c:val>
            <c:numRef>
              <c:f>'Data for Dashboard Chart 2'!$B$2:$B$6</c:f>
              <c:numCache>
                <c:formatCode>General</c:formatCode>
                <c:ptCount val="4"/>
                <c:pt idx="0">
                  <c:v>0.7</c:v>
                </c:pt>
                <c:pt idx="1">
                  <c:v>0.25</c:v>
                </c:pt>
                <c:pt idx="2">
                  <c:v>0.7</c:v>
                </c:pt>
                <c:pt idx="3">
                  <c:v>0.25</c:v>
                </c:pt>
              </c:numCache>
            </c:numRef>
          </c:val>
          <c:smooth val="1"/>
          <c:extLst>
            <c:ext xmlns:c16="http://schemas.microsoft.com/office/drawing/2014/chart" uri="{C3380CC4-5D6E-409C-BE32-E72D297353CC}">
              <c16:uniqueId val="{00000000-EF78-475C-B54A-BC88915AB936}"/>
            </c:ext>
          </c:extLst>
        </c:ser>
        <c:dLbls>
          <c:showLegendKey val="0"/>
          <c:showVal val="0"/>
          <c:showCatName val="0"/>
          <c:showSerName val="0"/>
          <c:showPercent val="0"/>
          <c:showBubbleSize val="0"/>
        </c:dLbls>
        <c:marker val="1"/>
        <c:smooth val="0"/>
        <c:axId val="275582976"/>
        <c:axId val="275584512"/>
      </c:lineChart>
      <c:catAx>
        <c:axId val="275582976"/>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5584512"/>
        <c:crosses val="autoZero"/>
        <c:auto val="1"/>
        <c:lblAlgn val="ctr"/>
        <c:lblOffset val="100"/>
        <c:noMultiLvlLbl val="0"/>
      </c:catAx>
      <c:valAx>
        <c:axId val="275584512"/>
        <c:scaling>
          <c:orientation val="minMax"/>
        </c:scaling>
        <c:delete val="1"/>
        <c:axPos val="l"/>
        <c:majorGridlines>
          <c:spPr>
            <a:ln>
              <a:noFill/>
            </a:ln>
          </c:spPr>
        </c:majorGridlines>
        <c:numFmt formatCode="0%" sourceLinked="0"/>
        <c:majorTickMark val="out"/>
        <c:minorTickMark val="none"/>
        <c:tickLblPos val="nextTo"/>
        <c:crossAx val="275582976"/>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3!PivotTable13</c:name>
    <c:fmtId val="0"/>
  </c:pivotSource>
  <c:chart>
    <c:autoTitleDeleted val="1"/>
    <c:pivotFmts>
      <c:pivotFmt>
        <c:idx val="0"/>
        <c:spPr>
          <a:ln w="22225">
            <a:solidFill>
              <a:schemeClr val="accent2"/>
            </a:solidFill>
          </a:ln>
        </c:spPr>
        <c:marker>
          <c:symbol val="circle"/>
          <c:size val="4"/>
          <c:spPr>
            <a:solidFill>
              <a:schemeClr val="accent2"/>
            </a:solidFill>
            <a:ln>
              <a:solidFill>
                <a:schemeClr val="accent2"/>
              </a:solidFill>
            </a:ln>
          </c:spPr>
        </c:marker>
        <c:dLbl>
          <c:idx val="0"/>
          <c:numFmt formatCode="#,##0" sourceLinked="0"/>
          <c:spPr/>
          <c:txPr>
            <a:bodyPr/>
            <a:lstStyle/>
            <a:p>
              <a:pPr>
                <a:defRPr>
                  <a:solidFill>
                    <a:schemeClr val="bg1">
                      <a:lumMod val="85000"/>
                    </a:schemeClr>
                  </a:solidFill>
                </a:defRPr>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'Data for Dashboard Chart 3'!$B$1</c:f>
              <c:strCache>
                <c:ptCount val="1"/>
                <c:pt idx="0">
                  <c:v>Total</c:v>
                </c:pt>
              </c:strCache>
            </c:strRef>
          </c:tx>
          <c:spPr>
            <a:ln w="22225">
              <a:solidFill>
                <a:schemeClr val="accent2"/>
              </a:solidFill>
            </a:ln>
          </c:spPr>
          <c:marker>
            <c:symbol val="circle"/>
            <c:size val="4"/>
            <c:spPr>
              <a:solidFill>
                <a:schemeClr val="accent2"/>
              </a:solidFill>
              <a:ln>
                <a:solidFill>
                  <a:schemeClr val="accent2"/>
                </a:solidFill>
              </a:ln>
            </c:spPr>
          </c:marker>
          <c:dLbls>
            <c:numFmt formatCode="#,##0" sourceLinked="0"/>
            <c:spPr/>
            <c:txPr>
              <a:bodyPr/>
              <a:lstStyle/>
              <a:p>
                <a:pPr>
                  <a:defRPr>
                    <a:solidFill>
                      <a:schemeClr val="bg1">
                        <a:lumMod val="85000"/>
                      </a:schemeClr>
                    </a:solidFill>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3'!$A$2:$A$6</c:f>
              <c:strCache>
                <c:ptCount val="4"/>
                <c:pt idx="0">
                  <c:v>1</c:v>
                </c:pt>
                <c:pt idx="1">
                  <c:v>2</c:v>
                </c:pt>
                <c:pt idx="2">
                  <c:v>3</c:v>
                </c:pt>
                <c:pt idx="3">
                  <c:v>4</c:v>
                </c:pt>
              </c:strCache>
            </c:strRef>
          </c:cat>
          <c:val>
            <c:numRef>
              <c:f>'Data for Dashboard Chart 3'!$B$2:$B$6</c:f>
              <c:numCache>
                <c:formatCode>General</c:formatCode>
                <c:ptCount val="4"/>
                <c:pt idx="0">
                  <c:v>20000</c:v>
                </c:pt>
                <c:pt idx="1">
                  <c:v>70000</c:v>
                </c:pt>
                <c:pt idx="2">
                  <c:v>20000</c:v>
                </c:pt>
                <c:pt idx="3">
                  <c:v>70000</c:v>
                </c:pt>
              </c:numCache>
            </c:numRef>
          </c:val>
          <c:smooth val="1"/>
          <c:extLst>
            <c:ext xmlns:c16="http://schemas.microsoft.com/office/drawing/2014/chart" uri="{C3380CC4-5D6E-409C-BE32-E72D297353CC}">
              <c16:uniqueId val="{00000000-A147-41B4-9503-CBD822F9F422}"/>
            </c:ext>
          </c:extLst>
        </c:ser>
        <c:dLbls>
          <c:showLegendKey val="0"/>
          <c:showVal val="0"/>
          <c:showCatName val="0"/>
          <c:showSerName val="0"/>
          <c:showPercent val="0"/>
          <c:showBubbleSize val="0"/>
        </c:dLbls>
        <c:marker val="1"/>
        <c:smooth val="0"/>
        <c:axId val="275618048"/>
        <c:axId val="275619840"/>
      </c:lineChart>
      <c:catAx>
        <c:axId val="275618048"/>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5619840"/>
        <c:crosses val="autoZero"/>
        <c:auto val="1"/>
        <c:lblAlgn val="ctr"/>
        <c:lblOffset val="100"/>
        <c:noMultiLvlLbl val="0"/>
      </c:catAx>
      <c:valAx>
        <c:axId val="275619840"/>
        <c:scaling>
          <c:orientation val="minMax"/>
        </c:scaling>
        <c:delete val="1"/>
        <c:axPos val="l"/>
        <c:majorGridlines>
          <c:spPr>
            <a:ln>
              <a:noFill/>
            </a:ln>
          </c:spPr>
        </c:majorGridlines>
        <c:numFmt formatCode="General" sourceLinked="1"/>
        <c:majorTickMark val="out"/>
        <c:minorTickMark val="none"/>
        <c:tickLblPos val="nextTo"/>
        <c:crossAx val="275618048"/>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4!PivotTable14</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4'!$B$1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4'!$A$2:$A$6</c:f>
              <c:strCache>
                <c:ptCount val="4"/>
                <c:pt idx="0">
                  <c:v>1</c:v>
                </c:pt>
                <c:pt idx="1">
                  <c:v>2</c:v>
                </c:pt>
                <c:pt idx="2">
                  <c:v>3</c:v>
                </c:pt>
                <c:pt idx="3">
                  <c:v>4</c:v>
                </c:pt>
              </c:strCache>
            </c:strRef>
          </c:cat>
          <c:val>
            <c:numRef>
              <c:f>'Data for Dashboard Chart 4'!$B$2:$B$6</c:f>
              <c:numCache>
                <c:formatCode>0.00</c:formatCode>
                <c:ptCount val="4"/>
                <c:pt idx="0">
                  <c:v>0.9</c:v>
                </c:pt>
                <c:pt idx="1">
                  <c:v>0.91</c:v>
                </c:pt>
                <c:pt idx="2">
                  <c:v>0.92</c:v>
                </c:pt>
                <c:pt idx="3">
                  <c:v>0.93</c:v>
                </c:pt>
              </c:numCache>
            </c:numRef>
          </c:val>
          <c:extLst>
            <c:ext xmlns:c16="http://schemas.microsoft.com/office/drawing/2014/chart" uri="{C3380CC4-5D6E-409C-BE32-E72D297353CC}">
              <c16:uniqueId val="{00000000-D29E-43D7-A420-012A78C2879C}"/>
            </c:ext>
          </c:extLst>
        </c:ser>
        <c:dLbls>
          <c:showLegendKey val="0"/>
          <c:showVal val="0"/>
          <c:showCatName val="0"/>
          <c:showSerName val="0"/>
          <c:showPercent val="0"/>
          <c:showBubbleSize val="0"/>
        </c:dLbls>
        <c:gapWidth val="150"/>
        <c:axId val="275777408"/>
        <c:axId val="275778944"/>
      </c:barChart>
      <c:catAx>
        <c:axId val="275777408"/>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5778944"/>
        <c:crosses val="autoZero"/>
        <c:auto val="1"/>
        <c:lblAlgn val="ctr"/>
        <c:lblOffset val="100"/>
        <c:noMultiLvlLbl val="0"/>
      </c:catAx>
      <c:valAx>
        <c:axId val="275778944"/>
        <c:scaling>
          <c:orientation val="minMax"/>
        </c:scaling>
        <c:delete val="0"/>
        <c:axPos val="l"/>
        <c:majorGridlines>
          <c:spPr>
            <a:ln>
              <a:noFill/>
            </a:ln>
          </c:spPr>
        </c:majorGridlines>
        <c:numFmt formatCode="0.00"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5777408"/>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5!PivotTable15</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5'!$B$1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5'!$A$2:$A$6</c:f>
              <c:strCache>
                <c:ptCount val="4"/>
                <c:pt idx="0">
                  <c:v>1</c:v>
                </c:pt>
                <c:pt idx="1">
                  <c:v>2</c:v>
                </c:pt>
                <c:pt idx="2">
                  <c:v>3</c:v>
                </c:pt>
                <c:pt idx="3">
                  <c:v>4</c:v>
                </c:pt>
              </c:strCache>
            </c:strRef>
          </c:cat>
          <c:val>
            <c:numRef>
              <c:f>'Data for Dashboard Chart 5'!$B$2:$B$6</c:f>
              <c:numCache>
                <c:formatCode>0.00</c:formatCode>
                <c:ptCount val="4"/>
                <c:pt idx="0">
                  <c:v>0.7</c:v>
                </c:pt>
                <c:pt idx="1">
                  <c:v>0.71</c:v>
                </c:pt>
                <c:pt idx="2">
                  <c:v>0.72</c:v>
                </c:pt>
                <c:pt idx="3">
                  <c:v>0.73</c:v>
                </c:pt>
              </c:numCache>
            </c:numRef>
          </c:val>
          <c:extLst>
            <c:ext xmlns:c16="http://schemas.microsoft.com/office/drawing/2014/chart" uri="{C3380CC4-5D6E-409C-BE32-E72D297353CC}">
              <c16:uniqueId val="{00000000-C51E-4698-9FC6-B951EDB15D8D}"/>
            </c:ext>
          </c:extLst>
        </c:ser>
        <c:dLbls>
          <c:showLegendKey val="0"/>
          <c:showVal val="0"/>
          <c:showCatName val="0"/>
          <c:showSerName val="0"/>
          <c:showPercent val="0"/>
          <c:showBubbleSize val="0"/>
        </c:dLbls>
        <c:gapWidth val="150"/>
        <c:axId val="275814656"/>
        <c:axId val="275824640"/>
      </c:barChart>
      <c:catAx>
        <c:axId val="275814656"/>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5824640"/>
        <c:crosses val="autoZero"/>
        <c:auto val="1"/>
        <c:lblAlgn val="ctr"/>
        <c:lblOffset val="100"/>
        <c:noMultiLvlLbl val="0"/>
      </c:catAx>
      <c:valAx>
        <c:axId val="275824640"/>
        <c:scaling>
          <c:orientation val="minMax"/>
        </c:scaling>
        <c:delete val="0"/>
        <c:axPos val="l"/>
        <c:majorGridlines>
          <c:spPr>
            <a:ln>
              <a:noFill/>
            </a:ln>
          </c:spPr>
        </c:majorGridlines>
        <c:numFmt formatCode="0.00"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5814656"/>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6!PivotTable16</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6'!$B$1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6'!$A$2:$A$6</c:f>
              <c:strCache>
                <c:ptCount val="4"/>
                <c:pt idx="0">
                  <c:v>1</c:v>
                </c:pt>
                <c:pt idx="1">
                  <c:v>2</c:v>
                </c:pt>
                <c:pt idx="2">
                  <c:v>3</c:v>
                </c:pt>
                <c:pt idx="3">
                  <c:v>4</c:v>
                </c:pt>
              </c:strCache>
            </c:strRef>
          </c:cat>
          <c:val>
            <c:numRef>
              <c:f>'Data for Dashboard Chart 6'!$B$2:$B$6</c:f>
              <c:numCache>
                <c:formatCode>General</c:formatCode>
                <c:ptCount val="4"/>
                <c:pt idx="0">
                  <c:v>-51</c:v>
                </c:pt>
                <c:pt idx="1">
                  <c:v>-50</c:v>
                </c:pt>
                <c:pt idx="2">
                  <c:v>-49</c:v>
                </c:pt>
                <c:pt idx="3">
                  <c:v>-48</c:v>
                </c:pt>
              </c:numCache>
            </c:numRef>
          </c:val>
          <c:extLst>
            <c:ext xmlns:c16="http://schemas.microsoft.com/office/drawing/2014/chart" uri="{C3380CC4-5D6E-409C-BE32-E72D297353CC}">
              <c16:uniqueId val="{00000000-1C57-4918-BE4D-D4355B9DB478}"/>
            </c:ext>
          </c:extLst>
        </c:ser>
        <c:dLbls>
          <c:showLegendKey val="0"/>
          <c:showVal val="0"/>
          <c:showCatName val="0"/>
          <c:showSerName val="0"/>
          <c:showPercent val="0"/>
          <c:showBubbleSize val="0"/>
        </c:dLbls>
        <c:gapWidth val="150"/>
        <c:axId val="276194048"/>
        <c:axId val="276195584"/>
      </c:barChart>
      <c:catAx>
        <c:axId val="276194048"/>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195584"/>
        <c:crosses val="autoZero"/>
        <c:auto val="1"/>
        <c:lblAlgn val="ctr"/>
        <c:lblOffset val="100"/>
        <c:noMultiLvlLbl val="0"/>
      </c:catAx>
      <c:valAx>
        <c:axId val="276195584"/>
        <c:scaling>
          <c:orientation val="minMax"/>
        </c:scaling>
        <c:delete val="0"/>
        <c:axPos val="l"/>
        <c:majorGridlines>
          <c:spPr>
            <a:ln>
              <a:noFill/>
            </a:ln>
          </c:spPr>
        </c:majorGridlines>
        <c:numFmt formatCode="General"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194048"/>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15!PivotTable2</c:name>
    <c:fmtId val="0"/>
  </c:pivotSource>
  <c:chart>
    <c:autoTitleDeleted val="1"/>
    <c:pivotFmts>
      <c:pivotFmt>
        <c:idx val="0"/>
        <c:spPr>
          <a:solidFill>
            <a:schemeClr val="accent2"/>
          </a:solidFill>
        </c:spPr>
        <c:marker>
          <c:symbol val="none"/>
        </c:marker>
        <c:dLbl>
          <c:idx val="0"/>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15'!$B$1</c:f>
              <c:strCache>
                <c:ptCount val="1"/>
                <c:pt idx="0">
                  <c:v>Total</c:v>
                </c:pt>
              </c:strCache>
            </c:strRef>
          </c:tx>
          <c:spPr>
            <a:solidFill>
              <a:schemeClr val="accent2"/>
            </a:solidFill>
          </c:spPr>
          <c:invertIfNegative val="0"/>
          <c:dLbls>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15'!$A$2:$A$6</c:f>
              <c:strCache>
                <c:ptCount val="4"/>
                <c:pt idx="0">
                  <c:v>1</c:v>
                </c:pt>
                <c:pt idx="1">
                  <c:v>2</c:v>
                </c:pt>
                <c:pt idx="2">
                  <c:v>3</c:v>
                </c:pt>
                <c:pt idx="3">
                  <c:v>4</c:v>
                </c:pt>
              </c:strCache>
            </c:strRef>
          </c:cat>
          <c:val>
            <c:numRef>
              <c:f>'Data for Dashboard Chart 15'!$B$2:$B$6</c:f>
              <c:numCache>
                <c:formatCode>General</c:formatCode>
                <c:ptCount val="4"/>
                <c:pt idx="0">
                  <c:v>30000</c:v>
                </c:pt>
                <c:pt idx="1">
                  <c:v>22000</c:v>
                </c:pt>
                <c:pt idx="2">
                  <c:v>10000</c:v>
                </c:pt>
                <c:pt idx="3">
                  <c:v>20000</c:v>
                </c:pt>
              </c:numCache>
            </c:numRef>
          </c:val>
          <c:extLst>
            <c:ext xmlns:c16="http://schemas.microsoft.com/office/drawing/2014/chart" uri="{C3380CC4-5D6E-409C-BE32-E72D297353CC}">
              <c16:uniqueId val="{00000000-2A25-43E5-A143-D68EB20B49B6}"/>
            </c:ext>
          </c:extLst>
        </c:ser>
        <c:dLbls>
          <c:showLegendKey val="0"/>
          <c:showVal val="0"/>
          <c:showCatName val="0"/>
          <c:showSerName val="0"/>
          <c:showPercent val="0"/>
          <c:showBubbleSize val="0"/>
        </c:dLbls>
        <c:gapWidth val="150"/>
        <c:axId val="276224640"/>
        <c:axId val="276238720"/>
      </c:barChart>
      <c:catAx>
        <c:axId val="276224640"/>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238720"/>
        <c:crosses val="autoZero"/>
        <c:auto val="1"/>
        <c:lblAlgn val="ctr"/>
        <c:lblOffset val="100"/>
        <c:noMultiLvlLbl val="0"/>
      </c:catAx>
      <c:valAx>
        <c:axId val="276238720"/>
        <c:scaling>
          <c:orientation val="minMax"/>
        </c:scaling>
        <c:delete val="1"/>
        <c:axPos val="l"/>
        <c:numFmt formatCode="[$EGP]\ #,##0" sourceLinked="0"/>
        <c:majorTickMark val="out"/>
        <c:minorTickMark val="none"/>
        <c:tickLblPos val="nextTo"/>
        <c:crossAx val="276224640"/>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16!PivotTable3</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16'!$B$1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16'!$A$2:$A$6</c:f>
              <c:strCache>
                <c:ptCount val="4"/>
                <c:pt idx="0">
                  <c:v>1</c:v>
                </c:pt>
                <c:pt idx="1">
                  <c:v>2</c:v>
                </c:pt>
                <c:pt idx="2">
                  <c:v>3</c:v>
                </c:pt>
                <c:pt idx="3">
                  <c:v>4</c:v>
                </c:pt>
              </c:strCache>
            </c:strRef>
          </c:cat>
          <c:val>
            <c:numRef>
              <c:f>'Data for Dashboard Chart 16'!$B$2:$B$6</c:f>
              <c:numCache>
                <c:formatCode>General</c:formatCode>
                <c:ptCount val="4"/>
                <c:pt idx="0">
                  <c:v>1</c:v>
                </c:pt>
                <c:pt idx="1">
                  <c:v>2</c:v>
                </c:pt>
                <c:pt idx="2">
                  <c:v>3</c:v>
                </c:pt>
                <c:pt idx="3">
                  <c:v>1</c:v>
                </c:pt>
              </c:numCache>
            </c:numRef>
          </c:val>
          <c:extLst>
            <c:ext xmlns:c16="http://schemas.microsoft.com/office/drawing/2014/chart" uri="{C3380CC4-5D6E-409C-BE32-E72D297353CC}">
              <c16:uniqueId val="{00000000-461D-4137-96C6-E0D39B15EDD6}"/>
            </c:ext>
          </c:extLst>
        </c:ser>
        <c:dLbls>
          <c:showLegendKey val="0"/>
          <c:showVal val="0"/>
          <c:showCatName val="0"/>
          <c:showSerName val="0"/>
          <c:showPercent val="0"/>
          <c:showBubbleSize val="0"/>
        </c:dLbls>
        <c:gapWidth val="150"/>
        <c:axId val="276259584"/>
        <c:axId val="276261120"/>
      </c:barChart>
      <c:catAx>
        <c:axId val="276259584"/>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261120"/>
        <c:crosses val="autoZero"/>
        <c:auto val="1"/>
        <c:lblAlgn val="ctr"/>
        <c:lblOffset val="100"/>
        <c:noMultiLvlLbl val="0"/>
      </c:catAx>
      <c:valAx>
        <c:axId val="276261120"/>
        <c:scaling>
          <c:orientation val="minMax"/>
        </c:scaling>
        <c:delete val="0"/>
        <c:axPos val="l"/>
        <c:numFmt formatCode="General"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259584"/>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20!PivotTable4</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20'!$B$1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20'!$A$2:$A$6</c:f>
              <c:strCache>
                <c:ptCount val="4"/>
                <c:pt idx="0">
                  <c:v>1</c:v>
                </c:pt>
                <c:pt idx="1">
                  <c:v>2</c:v>
                </c:pt>
                <c:pt idx="2">
                  <c:v>3</c:v>
                </c:pt>
                <c:pt idx="3">
                  <c:v>4</c:v>
                </c:pt>
              </c:strCache>
            </c:strRef>
          </c:cat>
          <c:val>
            <c:numRef>
              <c:f>'Data for Dashboard Chart 20'!$B$2:$B$6</c:f>
              <c:numCache>
                <c:formatCode>General</c:formatCode>
                <c:ptCount val="4"/>
                <c:pt idx="0">
                  <c:v>4</c:v>
                </c:pt>
                <c:pt idx="1">
                  <c:v>3</c:v>
                </c:pt>
                <c:pt idx="2">
                  <c:v>2</c:v>
                </c:pt>
                <c:pt idx="3">
                  <c:v>1</c:v>
                </c:pt>
              </c:numCache>
            </c:numRef>
          </c:val>
          <c:extLst>
            <c:ext xmlns:c16="http://schemas.microsoft.com/office/drawing/2014/chart" uri="{C3380CC4-5D6E-409C-BE32-E72D297353CC}">
              <c16:uniqueId val="{00000000-CBAE-49FB-932C-8BB340029962}"/>
            </c:ext>
          </c:extLst>
        </c:ser>
        <c:dLbls>
          <c:showLegendKey val="0"/>
          <c:showVal val="0"/>
          <c:showCatName val="0"/>
          <c:showSerName val="0"/>
          <c:showPercent val="0"/>
          <c:showBubbleSize val="0"/>
        </c:dLbls>
        <c:gapWidth val="150"/>
        <c:axId val="276281600"/>
        <c:axId val="275910656"/>
      </c:barChart>
      <c:catAx>
        <c:axId val="276281600"/>
        <c:scaling>
          <c:orientation val="minMax"/>
        </c:scaling>
        <c:delete val="0"/>
        <c:axPos val="b"/>
        <c:numFmt formatCode="General" sourceLinked="0"/>
        <c:majorTickMark val="out"/>
        <c:minorTickMark val="none"/>
        <c:tickLblPos val="nextTo"/>
        <c:txPr>
          <a:bodyPr/>
          <a:lstStyle/>
          <a:p>
            <a:pPr>
              <a:defRPr>
                <a:solidFill>
                  <a:schemeClr val="bg1">
                    <a:lumMod val="85000"/>
                  </a:schemeClr>
                </a:solidFill>
              </a:defRPr>
            </a:pPr>
            <a:endParaRPr lang="en-US"/>
          </a:p>
        </c:txPr>
        <c:crossAx val="275910656"/>
        <c:crosses val="autoZero"/>
        <c:auto val="1"/>
        <c:lblAlgn val="ctr"/>
        <c:lblOffset val="100"/>
        <c:noMultiLvlLbl val="0"/>
      </c:catAx>
      <c:valAx>
        <c:axId val="275910656"/>
        <c:scaling>
          <c:orientation val="minMax"/>
        </c:scaling>
        <c:delete val="0"/>
        <c:axPos val="l"/>
        <c:numFmt formatCode="General" sourceLinked="1"/>
        <c:majorTickMark val="out"/>
        <c:minorTickMark val="none"/>
        <c:tickLblPos val="nextTo"/>
        <c:txPr>
          <a:bodyPr/>
          <a:lstStyle/>
          <a:p>
            <a:pPr>
              <a:defRPr>
                <a:solidFill>
                  <a:schemeClr val="bg1">
                    <a:lumMod val="85000"/>
                  </a:schemeClr>
                </a:solidFill>
              </a:defRPr>
            </a:pPr>
            <a:endParaRPr lang="en-US"/>
          </a:p>
        </c:txPr>
        <c:crossAx val="276281600"/>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24_0!PivotTable5</c:name>
    <c:fmtId val="0"/>
  </c:pivotSource>
  <c:chart>
    <c:autoTitleDeleted val="1"/>
    <c:pivotFmts>
      <c:pivotFmt>
        <c:idx val="0"/>
        <c:spPr>
          <a:solidFill>
            <a:schemeClr val="accent2"/>
          </a:solidFill>
        </c:spPr>
        <c:marker>
          <c:symbol val="none"/>
        </c:marker>
        <c:dLbl>
          <c:idx val="0"/>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24_0'!$B$1</c:f>
              <c:strCache>
                <c:ptCount val="1"/>
                <c:pt idx="0">
                  <c:v>Total</c:v>
                </c:pt>
              </c:strCache>
            </c:strRef>
          </c:tx>
          <c:spPr>
            <a:solidFill>
              <a:schemeClr val="accent2"/>
            </a:solidFill>
          </c:spPr>
          <c:invertIfNegative val="0"/>
          <c:dLbls>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24_0'!$A$2:$A$6</c:f>
              <c:strCache>
                <c:ptCount val="4"/>
                <c:pt idx="0">
                  <c:v>1</c:v>
                </c:pt>
                <c:pt idx="1">
                  <c:v>2</c:v>
                </c:pt>
                <c:pt idx="2">
                  <c:v>3</c:v>
                </c:pt>
                <c:pt idx="3">
                  <c:v>4</c:v>
                </c:pt>
              </c:strCache>
            </c:strRef>
          </c:cat>
          <c:val>
            <c:numRef>
              <c:f>'Data for Dashboard Chart 24_0'!$B$2:$B$6</c:f>
              <c:numCache>
                <c:formatCode>General</c:formatCode>
                <c:ptCount val="4"/>
                <c:pt idx="0">
                  <c:v>5000</c:v>
                </c:pt>
                <c:pt idx="1">
                  <c:v>10000</c:v>
                </c:pt>
                <c:pt idx="2">
                  <c:v>15000</c:v>
                </c:pt>
                <c:pt idx="3">
                  <c:v>20000</c:v>
                </c:pt>
              </c:numCache>
            </c:numRef>
          </c:val>
          <c:extLst>
            <c:ext xmlns:c16="http://schemas.microsoft.com/office/drawing/2014/chart" uri="{C3380CC4-5D6E-409C-BE32-E72D297353CC}">
              <c16:uniqueId val="{00000000-4C01-4218-98C1-2BFB2AC1D092}"/>
            </c:ext>
          </c:extLst>
        </c:ser>
        <c:dLbls>
          <c:showLegendKey val="0"/>
          <c:showVal val="0"/>
          <c:showCatName val="0"/>
          <c:showSerName val="0"/>
          <c:showPercent val="0"/>
          <c:showBubbleSize val="0"/>
        </c:dLbls>
        <c:gapWidth val="150"/>
        <c:axId val="275939712"/>
        <c:axId val="275941248"/>
      </c:barChart>
      <c:catAx>
        <c:axId val="275939712"/>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5941248"/>
        <c:crosses val="autoZero"/>
        <c:auto val="1"/>
        <c:lblAlgn val="ctr"/>
        <c:lblOffset val="100"/>
        <c:noMultiLvlLbl val="0"/>
      </c:catAx>
      <c:valAx>
        <c:axId val="275941248"/>
        <c:scaling>
          <c:orientation val="minMax"/>
        </c:scaling>
        <c:delete val="1"/>
        <c:axPos val="l"/>
        <c:numFmt formatCode="[$EGP]\ #,##0" sourceLinked="0"/>
        <c:majorTickMark val="out"/>
        <c:minorTickMark val="none"/>
        <c:tickLblPos val="nextTo"/>
        <c:crossAx val="27593971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8_0!PivotTable1</c:name>
    <c:fmtId val="0"/>
  </c:pivotSource>
  <c:chart>
    <c:autoTitleDeleted val="1"/>
    <c:pivotFmts>
      <c:pivotFmt>
        <c:idx val="0"/>
        <c:marker>
          <c:symbol val="none"/>
        </c:marker>
        <c:dLbl>
          <c:idx val="0"/>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pivotFmt>
      <c:pivotFmt>
        <c:idx val="2"/>
        <c:marker>
          <c:symbol val="none"/>
        </c:marker>
        <c:dLbl>
          <c:idx val="0"/>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8_0'!$B$1</c:f>
              <c:strCache>
                <c:ptCount val="1"/>
                <c:pt idx="0">
                  <c:v>Contingency Reserve</c:v>
                </c:pt>
              </c:strCache>
            </c:strRef>
          </c:tx>
          <c:invertIfNegative val="0"/>
          <c:dLbls>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8_0'!$A$2:$A$3</c:f>
              <c:strCache>
                <c:ptCount val="1"/>
                <c:pt idx="0">
                  <c:v>1</c:v>
                </c:pt>
              </c:strCache>
            </c:strRef>
          </c:cat>
          <c:val>
            <c:numRef>
              <c:f>'Data for Dashboard Chart 8_0'!$B$2:$B$3</c:f>
              <c:numCache>
                <c:formatCode>General</c:formatCode>
                <c:ptCount val="1"/>
                <c:pt idx="0">
                  <c:v>100000</c:v>
                </c:pt>
              </c:numCache>
            </c:numRef>
          </c:val>
          <c:extLst>
            <c:ext xmlns:c16="http://schemas.microsoft.com/office/drawing/2014/chart" uri="{C3380CC4-5D6E-409C-BE32-E72D297353CC}">
              <c16:uniqueId val="{00000000-91AD-46CF-A905-016E9B9E5C88}"/>
            </c:ext>
          </c:extLst>
        </c:ser>
        <c:ser>
          <c:idx val="1"/>
          <c:order val="1"/>
          <c:tx>
            <c:strRef>
              <c:f>'Data for Dashboard Chart 8_0'!$C$1</c:f>
              <c:strCache>
                <c:ptCount val="1"/>
                <c:pt idx="0">
                  <c:v>Consumed Conting</c:v>
                </c:pt>
              </c:strCache>
            </c:strRef>
          </c:tx>
          <c:invertIfNegative val="0"/>
          <c:dLbls>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8_0'!$A$2:$A$3</c:f>
              <c:strCache>
                <c:ptCount val="1"/>
                <c:pt idx="0">
                  <c:v>1</c:v>
                </c:pt>
              </c:strCache>
            </c:strRef>
          </c:cat>
          <c:val>
            <c:numRef>
              <c:f>'Data for Dashboard Chart 8_0'!$C$2:$C$3</c:f>
              <c:numCache>
                <c:formatCode>General</c:formatCode>
                <c:ptCount val="1"/>
                <c:pt idx="0">
                  <c:v>20000</c:v>
                </c:pt>
              </c:numCache>
            </c:numRef>
          </c:val>
          <c:extLst>
            <c:ext xmlns:c16="http://schemas.microsoft.com/office/drawing/2014/chart" uri="{C3380CC4-5D6E-409C-BE32-E72D297353CC}">
              <c16:uniqueId val="{00000001-91AD-46CF-A905-016E9B9E5C88}"/>
            </c:ext>
          </c:extLst>
        </c:ser>
        <c:dLbls>
          <c:showLegendKey val="0"/>
          <c:showVal val="0"/>
          <c:showCatName val="0"/>
          <c:showSerName val="0"/>
          <c:showPercent val="0"/>
          <c:showBubbleSize val="0"/>
        </c:dLbls>
        <c:gapWidth val="150"/>
        <c:axId val="275991936"/>
        <c:axId val="276006016"/>
      </c:barChart>
      <c:catAx>
        <c:axId val="275991936"/>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006016"/>
        <c:crosses val="autoZero"/>
        <c:auto val="1"/>
        <c:lblAlgn val="ctr"/>
        <c:lblOffset val="100"/>
        <c:noMultiLvlLbl val="0"/>
      </c:catAx>
      <c:valAx>
        <c:axId val="276006016"/>
        <c:scaling>
          <c:orientation val="minMax"/>
        </c:scaling>
        <c:delete val="1"/>
        <c:axPos val="l"/>
        <c:majorGridlines>
          <c:spPr>
            <a:ln>
              <a:noFill/>
            </a:ln>
          </c:spPr>
        </c:majorGridlines>
        <c:numFmt formatCode="[$EGP]\ #,##0" sourceLinked="0"/>
        <c:majorTickMark val="out"/>
        <c:minorTickMark val="none"/>
        <c:tickLblPos val="nextTo"/>
        <c:crossAx val="275991936"/>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9_0!PivotTable2</c:name>
    <c:fmtId val="0"/>
  </c:pivotSource>
  <c:chart>
    <c:autoTitleDeleted val="0"/>
    <c:pivotFmts>
      <c:pivotFmt>
        <c:idx val="0"/>
        <c:marker>
          <c:symbol val="none"/>
        </c:marker>
        <c:dLbl>
          <c:idx val="0"/>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9_0'!$B$1</c:f>
              <c:strCache>
                <c:ptCount val="1"/>
                <c:pt idx="0">
                  <c:v>Mgmt Reserve</c:v>
                </c:pt>
              </c:strCache>
            </c:strRef>
          </c:tx>
          <c:invertIfNegative val="0"/>
          <c:dLbls>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9_0'!$A$2:$A$3</c:f>
              <c:strCache>
                <c:ptCount val="1"/>
                <c:pt idx="0">
                  <c:v>1</c:v>
                </c:pt>
              </c:strCache>
            </c:strRef>
          </c:cat>
          <c:val>
            <c:numRef>
              <c:f>'Data for Dashboard Chart 9_0'!$B$2:$B$3</c:f>
              <c:numCache>
                <c:formatCode>General</c:formatCode>
                <c:ptCount val="1"/>
                <c:pt idx="0">
                  <c:v>50000</c:v>
                </c:pt>
              </c:numCache>
            </c:numRef>
          </c:val>
          <c:extLst>
            <c:ext xmlns:c16="http://schemas.microsoft.com/office/drawing/2014/chart" uri="{C3380CC4-5D6E-409C-BE32-E72D297353CC}">
              <c16:uniqueId val="{00000000-D82A-450E-9C1D-662BB78D64A4}"/>
            </c:ext>
          </c:extLst>
        </c:ser>
        <c:ser>
          <c:idx val="1"/>
          <c:order val="1"/>
          <c:tx>
            <c:strRef>
              <c:f>'Data for Dashboard Chart 9_0'!$C$1</c:f>
              <c:strCache>
                <c:ptCount val="1"/>
                <c:pt idx="0">
                  <c:v>Consumed Mgmt Reserv</c:v>
                </c:pt>
              </c:strCache>
            </c:strRef>
          </c:tx>
          <c:invertIfNegative val="0"/>
          <c:dLbls>
            <c:numFmt formatCode="#,##0" sourceLinked="0"/>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9_0'!$A$2:$A$3</c:f>
              <c:strCache>
                <c:ptCount val="1"/>
                <c:pt idx="0">
                  <c:v>1</c:v>
                </c:pt>
              </c:strCache>
            </c:strRef>
          </c:cat>
          <c:val>
            <c:numRef>
              <c:f>'Data for Dashboard Chart 9_0'!$C$2:$C$3</c:f>
              <c:numCache>
                <c:formatCode>General</c:formatCode>
                <c:ptCount val="1"/>
                <c:pt idx="0">
                  <c:v>5000</c:v>
                </c:pt>
              </c:numCache>
            </c:numRef>
          </c:val>
          <c:extLst>
            <c:ext xmlns:c16="http://schemas.microsoft.com/office/drawing/2014/chart" uri="{C3380CC4-5D6E-409C-BE32-E72D297353CC}">
              <c16:uniqueId val="{00000001-D82A-450E-9C1D-662BB78D64A4}"/>
            </c:ext>
          </c:extLst>
        </c:ser>
        <c:dLbls>
          <c:showLegendKey val="0"/>
          <c:showVal val="0"/>
          <c:showCatName val="0"/>
          <c:showSerName val="0"/>
          <c:showPercent val="0"/>
          <c:showBubbleSize val="0"/>
        </c:dLbls>
        <c:gapWidth val="150"/>
        <c:axId val="276048512"/>
        <c:axId val="276062592"/>
      </c:barChart>
      <c:catAx>
        <c:axId val="276048512"/>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062592"/>
        <c:crosses val="autoZero"/>
        <c:auto val="1"/>
        <c:lblAlgn val="ctr"/>
        <c:lblOffset val="100"/>
        <c:noMultiLvlLbl val="0"/>
      </c:catAx>
      <c:valAx>
        <c:axId val="276062592"/>
        <c:scaling>
          <c:orientation val="minMax"/>
        </c:scaling>
        <c:delete val="1"/>
        <c:axPos val="l"/>
        <c:majorGridlines>
          <c:spPr>
            <a:ln>
              <a:noFill/>
            </a:ln>
          </c:spPr>
        </c:majorGridlines>
        <c:numFmt formatCode="[$EGP]\ #,##0" sourceLinked="0"/>
        <c:majorTickMark val="out"/>
        <c:minorTickMark val="none"/>
        <c:tickLblPos val="nextTo"/>
        <c:crossAx val="27604851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7_0!PivotTable1</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7_0'!$B$1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7_0'!$A$2:$A$4</c:f>
              <c:strCache>
                <c:ptCount val="2"/>
                <c:pt idx="0">
                  <c:v>1</c:v>
                </c:pt>
                <c:pt idx="1">
                  <c:v>5</c:v>
                </c:pt>
              </c:strCache>
            </c:strRef>
          </c:cat>
          <c:val>
            <c:numRef>
              <c:f>'Data for Dashboard Chart 7_0'!$B$2:$B$4</c:f>
              <c:numCache>
                <c:formatCode>General</c:formatCode>
                <c:ptCount val="2"/>
                <c:pt idx="0">
                  <c:v>120</c:v>
                </c:pt>
                <c:pt idx="1">
                  <c:v>110</c:v>
                </c:pt>
              </c:numCache>
            </c:numRef>
          </c:val>
          <c:extLst>
            <c:ext xmlns:c16="http://schemas.microsoft.com/office/drawing/2014/chart" uri="{C3380CC4-5D6E-409C-BE32-E72D297353CC}">
              <c16:uniqueId val="{00000000-9D66-4FFF-AB99-2962EE4CF9C3}"/>
            </c:ext>
          </c:extLst>
        </c:ser>
        <c:dLbls>
          <c:showLegendKey val="0"/>
          <c:showVal val="0"/>
          <c:showCatName val="0"/>
          <c:showSerName val="0"/>
          <c:showPercent val="0"/>
          <c:showBubbleSize val="0"/>
        </c:dLbls>
        <c:gapWidth val="150"/>
        <c:axId val="276087936"/>
        <c:axId val="276089472"/>
      </c:barChart>
      <c:catAx>
        <c:axId val="276087936"/>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089472"/>
        <c:crosses val="autoZero"/>
        <c:auto val="1"/>
        <c:lblAlgn val="ctr"/>
        <c:lblOffset val="100"/>
        <c:noMultiLvlLbl val="0"/>
      </c:catAx>
      <c:valAx>
        <c:axId val="276089472"/>
        <c:scaling>
          <c:orientation val="minMax"/>
        </c:scaling>
        <c:delete val="0"/>
        <c:axPos val="l"/>
        <c:majorGridlines>
          <c:spPr>
            <a:ln>
              <a:noFill/>
            </a:ln>
          </c:spPr>
        </c:majorGridlines>
        <c:numFmt formatCode="_(* #,##0.0_);_(* \(#,##0.0\);_(* &quot;-&quot;?_);_(@_)" sourceLinked="0"/>
        <c:majorTickMark val="out"/>
        <c:minorTickMark val="none"/>
        <c:tickLblPos val="nextTo"/>
        <c:spPr>
          <a:noFill/>
          <a:ln>
            <a:solidFill>
              <a:schemeClr val="bg1">
                <a:lumMod val="85000"/>
              </a:schemeClr>
            </a:solidFill>
          </a:ln>
        </c:spPr>
        <c:txPr>
          <a:bodyPr/>
          <a:lstStyle/>
          <a:p>
            <a:pPr>
              <a:defRPr>
                <a:solidFill>
                  <a:schemeClr val="bg1">
                    <a:lumMod val="85000"/>
                  </a:schemeClr>
                </a:solidFill>
              </a:defRPr>
            </a:pPr>
            <a:endParaRPr lang="en-US"/>
          </a:p>
        </c:txPr>
        <c:crossAx val="276087936"/>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14_0!PivotTable2</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14_0'!$B$1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14_0'!$A$2:$A$4</c:f>
              <c:strCache>
                <c:ptCount val="2"/>
                <c:pt idx="0">
                  <c:v>1</c:v>
                </c:pt>
                <c:pt idx="1">
                  <c:v>5</c:v>
                </c:pt>
              </c:strCache>
            </c:strRef>
          </c:cat>
          <c:val>
            <c:numRef>
              <c:f>'Data for Dashboard Chart 14_0'!$B$2:$B$4</c:f>
              <c:numCache>
                <c:formatCode>General</c:formatCode>
                <c:ptCount val="2"/>
                <c:pt idx="0">
                  <c:v>30</c:v>
                </c:pt>
                <c:pt idx="1">
                  <c:v>28</c:v>
                </c:pt>
              </c:numCache>
            </c:numRef>
          </c:val>
          <c:extLst>
            <c:ext xmlns:c16="http://schemas.microsoft.com/office/drawing/2014/chart" uri="{C3380CC4-5D6E-409C-BE32-E72D297353CC}">
              <c16:uniqueId val="{00000000-A4C4-4D82-95D8-B94BA8E6F264}"/>
            </c:ext>
          </c:extLst>
        </c:ser>
        <c:dLbls>
          <c:showLegendKey val="0"/>
          <c:showVal val="0"/>
          <c:showCatName val="0"/>
          <c:showSerName val="0"/>
          <c:showPercent val="0"/>
          <c:showBubbleSize val="0"/>
        </c:dLbls>
        <c:gapWidth val="150"/>
        <c:axId val="276118528"/>
        <c:axId val="276132608"/>
      </c:barChart>
      <c:catAx>
        <c:axId val="276118528"/>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132608"/>
        <c:crosses val="autoZero"/>
        <c:auto val="1"/>
        <c:lblAlgn val="ctr"/>
        <c:lblOffset val="100"/>
        <c:noMultiLvlLbl val="0"/>
      </c:catAx>
      <c:valAx>
        <c:axId val="276132608"/>
        <c:scaling>
          <c:orientation val="minMax"/>
        </c:scaling>
        <c:delete val="0"/>
        <c:axPos val="l"/>
        <c:majorGridlines>
          <c:spPr>
            <a:ln>
              <a:noFill/>
            </a:ln>
          </c:spPr>
        </c:majorGridlines>
        <c:numFmt formatCode="_(* #,##0.0_);_(* \(#,##0.0\);_(* &quot;-&quot;?_);_(@_)" sourceLinked="0"/>
        <c:majorTickMark val="out"/>
        <c:minorTickMark val="none"/>
        <c:tickLblPos val="nextTo"/>
        <c:spPr>
          <a:noFill/>
          <a:ln>
            <a:solidFill>
              <a:schemeClr val="bg1">
                <a:lumMod val="85000"/>
              </a:schemeClr>
            </a:solidFill>
          </a:ln>
        </c:spPr>
        <c:txPr>
          <a:bodyPr/>
          <a:lstStyle/>
          <a:p>
            <a:pPr>
              <a:defRPr>
                <a:solidFill>
                  <a:schemeClr val="bg1">
                    <a:lumMod val="85000"/>
                  </a:schemeClr>
                </a:solidFill>
              </a:defRPr>
            </a:pPr>
            <a:endParaRPr lang="en-US"/>
          </a:p>
        </c:txPr>
        <c:crossAx val="276118528"/>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19!PivotTable3</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19'!$B$1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19'!$A$2:$A$4</c:f>
              <c:strCache>
                <c:ptCount val="2"/>
                <c:pt idx="0">
                  <c:v>1</c:v>
                </c:pt>
                <c:pt idx="1">
                  <c:v>5</c:v>
                </c:pt>
              </c:strCache>
            </c:strRef>
          </c:cat>
          <c:val>
            <c:numRef>
              <c:f>'Data for Dashboard Chart 19'!$B$2:$B$4</c:f>
              <c:numCache>
                <c:formatCode>General</c:formatCode>
                <c:ptCount val="2"/>
                <c:pt idx="0">
                  <c:v>20</c:v>
                </c:pt>
                <c:pt idx="1">
                  <c:v>20</c:v>
                </c:pt>
              </c:numCache>
            </c:numRef>
          </c:val>
          <c:extLst>
            <c:ext xmlns:c16="http://schemas.microsoft.com/office/drawing/2014/chart" uri="{C3380CC4-5D6E-409C-BE32-E72D297353CC}">
              <c16:uniqueId val="{00000000-0C03-4F73-8B36-0F3718C974C4}"/>
            </c:ext>
          </c:extLst>
        </c:ser>
        <c:dLbls>
          <c:showLegendKey val="0"/>
          <c:showVal val="0"/>
          <c:showCatName val="0"/>
          <c:showSerName val="0"/>
          <c:showPercent val="0"/>
          <c:showBubbleSize val="0"/>
        </c:dLbls>
        <c:gapWidth val="150"/>
        <c:axId val="276153472"/>
        <c:axId val="276155008"/>
      </c:barChart>
      <c:catAx>
        <c:axId val="276153472"/>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155008"/>
        <c:crosses val="autoZero"/>
        <c:auto val="1"/>
        <c:lblAlgn val="ctr"/>
        <c:lblOffset val="100"/>
        <c:noMultiLvlLbl val="0"/>
      </c:catAx>
      <c:valAx>
        <c:axId val="276155008"/>
        <c:scaling>
          <c:orientation val="minMax"/>
        </c:scaling>
        <c:delete val="0"/>
        <c:axPos val="l"/>
        <c:majorGridlines>
          <c:spPr>
            <a:ln>
              <a:noFill/>
            </a:ln>
          </c:spPr>
        </c:majorGridlines>
        <c:numFmt formatCode="General"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15347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27!PivotTable4</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27'!$B$1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27'!$A$2:$A$4</c:f>
              <c:strCache>
                <c:ptCount val="2"/>
                <c:pt idx="0">
                  <c:v>1</c:v>
                </c:pt>
                <c:pt idx="1">
                  <c:v>5</c:v>
                </c:pt>
              </c:strCache>
            </c:strRef>
          </c:cat>
          <c:val>
            <c:numRef>
              <c:f>'Data for Dashboard Chart 27'!$B$2:$B$4</c:f>
              <c:numCache>
                <c:formatCode>General</c:formatCode>
                <c:ptCount val="2"/>
                <c:pt idx="0">
                  <c:v>130</c:v>
                </c:pt>
                <c:pt idx="1">
                  <c:v>118</c:v>
                </c:pt>
              </c:numCache>
            </c:numRef>
          </c:val>
          <c:extLst>
            <c:ext xmlns:c16="http://schemas.microsoft.com/office/drawing/2014/chart" uri="{C3380CC4-5D6E-409C-BE32-E72D297353CC}">
              <c16:uniqueId val="{00000000-B491-41A0-B305-45B3776EB1D9}"/>
            </c:ext>
          </c:extLst>
        </c:ser>
        <c:dLbls>
          <c:showLegendKey val="0"/>
          <c:showVal val="0"/>
          <c:showCatName val="0"/>
          <c:showSerName val="0"/>
          <c:showPercent val="0"/>
          <c:showBubbleSize val="0"/>
        </c:dLbls>
        <c:gapWidth val="150"/>
        <c:axId val="276450304"/>
        <c:axId val="276456192"/>
      </c:barChart>
      <c:catAx>
        <c:axId val="276450304"/>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456192"/>
        <c:crosses val="autoZero"/>
        <c:auto val="1"/>
        <c:lblAlgn val="ctr"/>
        <c:lblOffset val="100"/>
        <c:noMultiLvlLbl val="0"/>
      </c:catAx>
      <c:valAx>
        <c:axId val="276456192"/>
        <c:scaling>
          <c:orientation val="minMax"/>
        </c:scaling>
        <c:delete val="0"/>
        <c:axPos val="l"/>
        <c:majorGridlines>
          <c:spPr>
            <a:ln>
              <a:noFill/>
            </a:ln>
          </c:spPr>
        </c:majorGridlines>
        <c:numFmt formatCode="General"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450304"/>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30!PivotTable2</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30'!$B$1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30'!$A$2:$A$6</c:f>
              <c:strCache>
                <c:ptCount val="4"/>
                <c:pt idx="0">
                  <c:v>1</c:v>
                </c:pt>
                <c:pt idx="1">
                  <c:v>2</c:v>
                </c:pt>
                <c:pt idx="2">
                  <c:v>3</c:v>
                </c:pt>
                <c:pt idx="3">
                  <c:v>4</c:v>
                </c:pt>
              </c:strCache>
            </c:strRef>
          </c:cat>
          <c:val>
            <c:numRef>
              <c:f>'Data for Dashboard Chart 30'!$B$2:$B$6</c:f>
              <c:numCache>
                <c:formatCode>General</c:formatCode>
                <c:ptCount val="4"/>
                <c:pt idx="0">
                  <c:v>3</c:v>
                </c:pt>
                <c:pt idx="1">
                  <c:v>1</c:v>
                </c:pt>
                <c:pt idx="2">
                  <c:v>2</c:v>
                </c:pt>
                <c:pt idx="3">
                  <c:v>1</c:v>
                </c:pt>
              </c:numCache>
            </c:numRef>
          </c:val>
          <c:extLst>
            <c:ext xmlns:c16="http://schemas.microsoft.com/office/drawing/2014/chart" uri="{C3380CC4-5D6E-409C-BE32-E72D297353CC}">
              <c16:uniqueId val="{00000000-DFD4-40A8-903C-52F83267DF5C}"/>
            </c:ext>
          </c:extLst>
        </c:ser>
        <c:dLbls>
          <c:showLegendKey val="0"/>
          <c:showVal val="0"/>
          <c:showCatName val="0"/>
          <c:showSerName val="0"/>
          <c:showPercent val="0"/>
          <c:showBubbleSize val="0"/>
        </c:dLbls>
        <c:gapWidth val="150"/>
        <c:axId val="276505728"/>
        <c:axId val="276507264"/>
      </c:barChart>
      <c:catAx>
        <c:axId val="276505728"/>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507264"/>
        <c:crosses val="autoZero"/>
        <c:auto val="1"/>
        <c:lblAlgn val="ctr"/>
        <c:lblOffset val="100"/>
        <c:noMultiLvlLbl val="0"/>
      </c:catAx>
      <c:valAx>
        <c:axId val="276507264"/>
        <c:scaling>
          <c:orientation val="minMax"/>
        </c:scaling>
        <c:delete val="0"/>
        <c:axPos val="l"/>
        <c:majorGridlines>
          <c:spPr>
            <a:ln>
              <a:noFill/>
            </a:ln>
          </c:spPr>
        </c:majorGridlines>
        <c:numFmt formatCode="General"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505728"/>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31!PivotTable3</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31'!$B$1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31'!$A$2:$A$6</c:f>
              <c:strCache>
                <c:ptCount val="4"/>
                <c:pt idx="0">
                  <c:v>1</c:v>
                </c:pt>
                <c:pt idx="1">
                  <c:v>2</c:v>
                </c:pt>
                <c:pt idx="2">
                  <c:v>3</c:v>
                </c:pt>
                <c:pt idx="3">
                  <c:v>4</c:v>
                </c:pt>
              </c:strCache>
            </c:strRef>
          </c:cat>
          <c:val>
            <c:numRef>
              <c:f>'Data for Dashboard Chart 31'!$B$2:$B$6</c:f>
              <c:numCache>
                <c:formatCode>General</c:formatCode>
                <c:ptCount val="4"/>
                <c:pt idx="0">
                  <c:v>2</c:v>
                </c:pt>
                <c:pt idx="1">
                  <c:v>0</c:v>
                </c:pt>
                <c:pt idx="2">
                  <c:v>2</c:v>
                </c:pt>
                <c:pt idx="3">
                  <c:v>0</c:v>
                </c:pt>
              </c:numCache>
            </c:numRef>
          </c:val>
          <c:extLst>
            <c:ext xmlns:c16="http://schemas.microsoft.com/office/drawing/2014/chart" uri="{C3380CC4-5D6E-409C-BE32-E72D297353CC}">
              <c16:uniqueId val="{00000000-F7FF-40D9-ACB7-B8E7A446B2E2}"/>
            </c:ext>
          </c:extLst>
        </c:ser>
        <c:dLbls>
          <c:showLegendKey val="0"/>
          <c:showVal val="0"/>
          <c:showCatName val="0"/>
          <c:showSerName val="0"/>
          <c:showPercent val="0"/>
          <c:showBubbleSize val="0"/>
        </c:dLbls>
        <c:gapWidth val="150"/>
        <c:axId val="276528512"/>
        <c:axId val="276534400"/>
      </c:barChart>
      <c:catAx>
        <c:axId val="276528512"/>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534400"/>
        <c:crosses val="autoZero"/>
        <c:auto val="1"/>
        <c:lblAlgn val="ctr"/>
        <c:lblOffset val="100"/>
        <c:noMultiLvlLbl val="0"/>
      </c:catAx>
      <c:valAx>
        <c:axId val="276534400"/>
        <c:scaling>
          <c:orientation val="minMax"/>
        </c:scaling>
        <c:delete val="0"/>
        <c:axPos val="l"/>
        <c:majorGridlines>
          <c:spPr>
            <a:ln>
              <a:noFill/>
            </a:ln>
          </c:spPr>
        </c:majorGridlines>
        <c:numFmt formatCode="General"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52851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[Monthly Report1_vc3.xlsx]Data for Dashboard Chart 32!PivotTable4</c:name>
    <c:fmtId val="0"/>
  </c:pivotSource>
  <c:chart>
    <c:autoTitleDeleted val="1"/>
    <c:pivotFmts>
      <c:pivotFmt>
        <c:idx val="0"/>
        <c:spPr>
          <a:solidFill>
            <a:schemeClr val="accent2"/>
          </a:solidFill>
        </c:spPr>
        <c:marker>
          <c:symbol val="none"/>
        </c:marker>
        <c:dLbl>
          <c:idx val="0"/>
          <c:spPr/>
          <c:txPr>
            <a:bodyPr/>
            <a:lstStyle/>
            <a:p>
              <a:pPr>
                <a:defRPr>
                  <a:solidFill>
                    <a:schemeClr val="bg1">
                      <a:lumMod val="85000"/>
                    </a:schemeClr>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'Data for Dashboard Chart 32'!$B$1</c:f>
              <c:strCache>
                <c:ptCount val="1"/>
                <c:pt idx="0">
                  <c:v>Total</c:v>
                </c:pt>
              </c:strCache>
            </c:strRef>
          </c:tx>
          <c:spPr>
            <a:solidFill>
              <a:schemeClr val="accent2"/>
            </a:solidFill>
          </c:spPr>
          <c:invertIfNegative val="0"/>
          <c:dLbls>
            <c:spPr/>
            <c:txPr>
              <a:bodyPr/>
              <a:lstStyle/>
              <a:p>
                <a:pPr>
                  <a:defRPr>
                    <a:solidFill>
                      <a:schemeClr val="bg1">
                        <a:lumMod val="85000"/>
                      </a:schemeClr>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 for Dashboard Chart 32'!$A$2:$A$6</c:f>
              <c:strCache>
                <c:ptCount val="4"/>
                <c:pt idx="0">
                  <c:v>1</c:v>
                </c:pt>
                <c:pt idx="1">
                  <c:v>2</c:v>
                </c:pt>
                <c:pt idx="2">
                  <c:v>3</c:v>
                </c:pt>
                <c:pt idx="3">
                  <c:v>4</c:v>
                </c:pt>
              </c:strCache>
            </c:strRef>
          </c:cat>
          <c:val>
            <c:numRef>
              <c:f>'Data for Dashboard Chart 32'!$B$2:$B$6</c:f>
              <c:numCache>
                <c:formatCode>General</c:formatCode>
                <c:ptCount val="4"/>
                <c:pt idx="0">
                  <c:v>1</c:v>
                </c:pt>
                <c:pt idx="1">
                  <c:v>0</c:v>
                </c:pt>
                <c:pt idx="2">
                  <c:v>0</c:v>
                </c:pt>
                <c:pt idx="3">
                  <c:v>1</c:v>
                </c:pt>
              </c:numCache>
            </c:numRef>
          </c:val>
          <c:extLst>
            <c:ext xmlns:c16="http://schemas.microsoft.com/office/drawing/2014/chart" uri="{C3380CC4-5D6E-409C-BE32-E72D297353CC}">
              <c16:uniqueId val="{00000000-AE11-4275-A605-EC90CE098649}"/>
            </c:ext>
          </c:extLst>
        </c:ser>
        <c:dLbls>
          <c:showLegendKey val="0"/>
          <c:showVal val="0"/>
          <c:showCatName val="0"/>
          <c:showSerName val="0"/>
          <c:showPercent val="0"/>
          <c:showBubbleSize val="0"/>
        </c:dLbls>
        <c:gapWidth val="150"/>
        <c:axId val="276555264"/>
        <c:axId val="276556800"/>
      </c:barChart>
      <c:catAx>
        <c:axId val="276555264"/>
        <c:scaling>
          <c:orientation val="minMax"/>
        </c:scaling>
        <c:delete val="0"/>
        <c:axPos val="b"/>
        <c:numFmt formatCode="General" sourceLinked="0"/>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556800"/>
        <c:crosses val="autoZero"/>
        <c:auto val="1"/>
        <c:lblAlgn val="ctr"/>
        <c:lblOffset val="100"/>
        <c:noMultiLvlLbl val="0"/>
      </c:catAx>
      <c:valAx>
        <c:axId val="276556800"/>
        <c:scaling>
          <c:orientation val="minMax"/>
        </c:scaling>
        <c:delete val="0"/>
        <c:axPos val="l"/>
        <c:majorGridlines>
          <c:spPr>
            <a:ln>
              <a:noFill/>
            </a:ln>
          </c:spPr>
        </c:majorGridlines>
        <c:numFmt formatCode="General" sourceLinked="1"/>
        <c:majorTickMark val="out"/>
        <c:minorTickMark val="none"/>
        <c:tickLblPos val="nextTo"/>
        <c:spPr>
          <a:ln>
            <a:solidFill>
              <a:schemeClr val="bg1">
                <a:lumMod val="85000"/>
              </a:schemeClr>
            </a:solidFill>
          </a:ln>
        </c:spPr>
        <c:txPr>
          <a:bodyPr/>
          <a:lstStyle/>
          <a:p>
            <a:pPr>
              <a:defRPr>
                <a:solidFill>
                  <a:schemeClr val="bg1">
                    <a:lumMod val="85000"/>
                  </a:schemeClr>
                </a:solidFill>
              </a:defRPr>
            </a:pPr>
            <a:endParaRPr lang="en-US"/>
          </a:p>
        </c:txPr>
        <c:crossAx val="276555264"/>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5" Type="http://schemas.openxmlformats.org/officeDocument/2006/relationships/image" Target="../media/image11.emf"/><Relationship Id="rId4"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xdr:from>
      <xdr:col>1</xdr:col>
      <xdr:colOff>342900</xdr:colOff>
      <xdr:row>1</xdr:row>
      <xdr:rowOff>161925</xdr:rowOff>
    </xdr:from>
    <xdr:to>
      <xdr:col>3</xdr:col>
      <xdr:colOff>361950</xdr:colOff>
      <xdr:row>10</xdr:row>
      <xdr:rowOff>120777</xdr:rowOff>
    </xdr:to>
    <xdr:graphicFrame macro="">
      <xdr:nvGraphicFramePr>
        <xdr:cNvPr id="2" name="Chart 1">
          <a:extLst>
            <a:ext uri="{FF2B5EF4-FFF2-40B4-BE49-F238E27FC236}">
              <a16:creationId xmlns:a16="http://schemas.microsoft.com/office/drawing/2014/main" id="{00000000-0008-0000-2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428624</xdr:colOff>
      <xdr:row>1</xdr:row>
      <xdr:rowOff>161925</xdr:rowOff>
    </xdr:from>
    <xdr:to>
      <xdr:col>8</xdr:col>
      <xdr:colOff>123824</xdr:colOff>
      <xdr:row>10</xdr:row>
      <xdr:rowOff>120777</xdr:rowOff>
    </xdr:to>
    <xdr:graphicFrame macro="">
      <xdr:nvGraphicFramePr>
        <xdr:cNvPr id="3" name="Chart 2">
          <a:extLst>
            <a:ext uri="{FF2B5EF4-FFF2-40B4-BE49-F238E27FC236}">
              <a16:creationId xmlns:a16="http://schemas.microsoft.com/office/drawing/2014/main" id="{00000000-0008-0000-2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200025</xdr:colOff>
      <xdr:row>1</xdr:row>
      <xdr:rowOff>161925</xdr:rowOff>
    </xdr:from>
    <xdr:to>
      <xdr:col>12</xdr:col>
      <xdr:colOff>504825</xdr:colOff>
      <xdr:row>10</xdr:row>
      <xdr:rowOff>120777</xdr:rowOff>
    </xdr:to>
    <xdr:graphicFrame macro="">
      <xdr:nvGraphicFramePr>
        <xdr:cNvPr id="4" name="Chart 3">
          <a:extLst>
            <a:ext uri="{FF2B5EF4-FFF2-40B4-BE49-F238E27FC236}">
              <a16:creationId xmlns:a16="http://schemas.microsoft.com/office/drawing/2014/main" id="{00000000-0008-0000-27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342900</xdr:colOff>
      <xdr:row>11</xdr:row>
      <xdr:rowOff>88106</xdr:rowOff>
    </xdr:from>
    <xdr:to>
      <xdr:col>3</xdr:col>
      <xdr:colOff>361950</xdr:colOff>
      <xdr:row>20</xdr:row>
      <xdr:rowOff>46958</xdr:rowOff>
    </xdr:to>
    <xdr:graphicFrame macro="">
      <xdr:nvGraphicFramePr>
        <xdr:cNvPr id="5" name="Chart 4">
          <a:extLst>
            <a:ext uri="{FF2B5EF4-FFF2-40B4-BE49-F238E27FC236}">
              <a16:creationId xmlns:a16="http://schemas.microsoft.com/office/drawing/2014/main" id="{00000000-0008-0000-27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428624</xdr:colOff>
      <xdr:row>11</xdr:row>
      <xdr:rowOff>88106</xdr:rowOff>
    </xdr:from>
    <xdr:to>
      <xdr:col>8</xdr:col>
      <xdr:colOff>123824</xdr:colOff>
      <xdr:row>20</xdr:row>
      <xdr:rowOff>46958</xdr:rowOff>
    </xdr:to>
    <xdr:graphicFrame macro="">
      <xdr:nvGraphicFramePr>
        <xdr:cNvPr id="6" name="Chart 5">
          <a:extLst>
            <a:ext uri="{FF2B5EF4-FFF2-40B4-BE49-F238E27FC236}">
              <a16:creationId xmlns:a16="http://schemas.microsoft.com/office/drawing/2014/main" id="{00000000-0008-0000-27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200025</xdr:colOff>
      <xdr:row>11</xdr:row>
      <xdr:rowOff>88106</xdr:rowOff>
    </xdr:from>
    <xdr:to>
      <xdr:col>12</xdr:col>
      <xdr:colOff>504825</xdr:colOff>
      <xdr:row>20</xdr:row>
      <xdr:rowOff>46958</xdr:rowOff>
    </xdr:to>
    <xdr:graphicFrame macro="">
      <xdr:nvGraphicFramePr>
        <xdr:cNvPr id="7" name="Chart 6">
          <a:extLst>
            <a:ext uri="{FF2B5EF4-FFF2-40B4-BE49-F238E27FC236}">
              <a16:creationId xmlns:a16="http://schemas.microsoft.com/office/drawing/2014/main" id="{00000000-0008-0000-27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12</xdr:col>
      <xdr:colOff>571499</xdr:colOff>
      <xdr:row>1</xdr:row>
      <xdr:rowOff>161925</xdr:rowOff>
    </xdr:from>
    <xdr:to>
      <xdr:col>17</xdr:col>
      <xdr:colOff>266699</xdr:colOff>
      <xdr:row>10</xdr:row>
      <xdr:rowOff>120777</xdr:rowOff>
    </xdr:to>
    <mc:AlternateContent xmlns:mc="http://schemas.openxmlformats.org/markup-compatibility/2006" xmlns:a14="http://schemas.microsoft.com/office/drawing/2010/main">
      <mc:Choice Requires="a14">
        <xdr:graphicFrame macro="">
          <xdr:nvGraphicFramePr>
            <xdr:cNvPr id="18" name="Week">
              <a:extLst>
                <a:ext uri="{FF2B5EF4-FFF2-40B4-BE49-F238E27FC236}">
                  <a16:creationId xmlns:a16="http://schemas.microsoft.com/office/drawing/2014/main" id="{00000000-0008-0000-2700-000012000000}"/>
                </a:ext>
              </a:extLst>
            </xdr:cNvPr>
            <xdr:cNvGraphicFramePr/>
          </xdr:nvGraphicFramePr>
          <xdr:xfrm>
            <a:off x="0" y="0"/>
            <a:ext cx="0" cy="0"/>
          </xdr:xfrm>
          <a:graphic>
            <a:graphicData uri="http://schemas.microsoft.com/office/drawing/2010/slicer">
              <sle:slicer xmlns:sle="http://schemas.microsoft.com/office/drawing/2010/slicer" name="Week"/>
            </a:graphicData>
          </a:graphic>
        </xdr:graphicFrame>
      </mc:Choice>
      <mc:Fallback xmlns="">
        <xdr:sp macro="" textlink="">
          <xdr:nvSpPr>
            <xdr:cNvPr id="0" name=""/>
            <xdr:cNvSpPr>
              <a:spLocks noTextEdit="1"/>
            </xdr:cNvSpPr>
          </xdr:nvSpPr>
          <xdr:spPr>
            <a:xfrm>
              <a:off x="8772524" y="352425"/>
              <a:ext cx="2743200"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571499</xdr:colOff>
      <xdr:row>11</xdr:row>
      <xdr:rowOff>88106</xdr:rowOff>
    </xdr:from>
    <xdr:to>
      <xdr:col>17</xdr:col>
      <xdr:colOff>266699</xdr:colOff>
      <xdr:row>20</xdr:row>
      <xdr:rowOff>46958</xdr:rowOff>
    </xdr:to>
    <mc:AlternateContent xmlns:mc="http://schemas.openxmlformats.org/markup-compatibility/2006" xmlns:a14="http://schemas.microsoft.com/office/drawing/2010/main">
      <mc:Choice Requires="a14">
        <xdr:graphicFrame macro="">
          <xdr:nvGraphicFramePr>
            <xdr:cNvPr id="19" name="Week 1">
              <a:extLst>
                <a:ext uri="{FF2B5EF4-FFF2-40B4-BE49-F238E27FC236}">
                  <a16:creationId xmlns:a16="http://schemas.microsoft.com/office/drawing/2014/main" id="{00000000-0008-0000-2700-000013000000}"/>
                </a:ext>
              </a:extLst>
            </xdr:cNvPr>
            <xdr:cNvGraphicFramePr/>
          </xdr:nvGraphicFramePr>
          <xdr:xfrm>
            <a:off x="0" y="0"/>
            <a:ext cx="0" cy="0"/>
          </xdr:xfrm>
          <a:graphic>
            <a:graphicData uri="http://schemas.microsoft.com/office/drawing/2010/slicer">
              <sle:slicer xmlns:sle="http://schemas.microsoft.com/office/drawing/2010/slicer" name="Week 1"/>
            </a:graphicData>
          </a:graphic>
        </xdr:graphicFrame>
      </mc:Choice>
      <mc:Fallback xmlns="">
        <xdr:sp macro="" textlink="">
          <xdr:nvSpPr>
            <xdr:cNvPr id="0" name=""/>
            <xdr:cNvSpPr>
              <a:spLocks noTextEdit="1"/>
            </xdr:cNvSpPr>
          </xdr:nvSpPr>
          <xdr:spPr>
            <a:xfrm>
              <a:off x="8772524" y="2183606"/>
              <a:ext cx="2743200"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9</xdr:col>
      <xdr:colOff>47625</xdr:colOff>
      <xdr:row>21</xdr:row>
      <xdr:rowOff>14287</xdr:rowOff>
    </xdr:from>
    <xdr:to>
      <xdr:col>12</xdr:col>
      <xdr:colOff>504825</xdr:colOff>
      <xdr:row>29</xdr:row>
      <xdr:rowOff>163639</xdr:rowOff>
    </xdr:to>
    <xdr:graphicFrame macro="">
      <xdr:nvGraphicFramePr>
        <xdr:cNvPr id="16" name="Chart 15">
          <a:extLst>
            <a:ext uri="{FF2B5EF4-FFF2-40B4-BE49-F238E27FC236}">
              <a16:creationId xmlns:a16="http://schemas.microsoft.com/office/drawing/2014/main" id="{00000000-0008-0000-27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342900</xdr:colOff>
      <xdr:row>21</xdr:row>
      <xdr:rowOff>14287</xdr:rowOff>
    </xdr:from>
    <xdr:to>
      <xdr:col>2</xdr:col>
      <xdr:colOff>55245</xdr:colOff>
      <xdr:row>29</xdr:row>
      <xdr:rowOff>163639</xdr:rowOff>
    </xdr:to>
    <xdr:graphicFrame macro="">
      <xdr:nvGraphicFramePr>
        <xdr:cNvPr id="17" name="Chart 16">
          <a:extLst>
            <a:ext uri="{FF2B5EF4-FFF2-40B4-BE49-F238E27FC236}">
              <a16:creationId xmlns:a16="http://schemas.microsoft.com/office/drawing/2014/main" id="{00000000-0008-0000-27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164465</xdr:colOff>
      <xdr:row>21</xdr:row>
      <xdr:rowOff>14287</xdr:rowOff>
    </xdr:from>
    <xdr:to>
      <xdr:col>4</xdr:col>
      <xdr:colOff>591185</xdr:colOff>
      <xdr:row>29</xdr:row>
      <xdr:rowOff>157162</xdr:rowOff>
    </xdr:to>
    <xdr:graphicFrame macro="">
      <xdr:nvGraphicFramePr>
        <xdr:cNvPr id="21" name="Chart 20">
          <a:extLst>
            <a:ext uri="{FF2B5EF4-FFF2-40B4-BE49-F238E27FC236}">
              <a16:creationId xmlns:a16="http://schemas.microsoft.com/office/drawing/2014/main" id="{00000000-0008-0000-2700-00001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90805</xdr:colOff>
      <xdr:row>21</xdr:row>
      <xdr:rowOff>14287</xdr:rowOff>
    </xdr:from>
    <xdr:to>
      <xdr:col>8</xdr:col>
      <xdr:colOff>548005</xdr:colOff>
      <xdr:row>29</xdr:row>
      <xdr:rowOff>163639</xdr:rowOff>
    </xdr:to>
    <xdr:graphicFrame macro="">
      <xdr:nvGraphicFramePr>
        <xdr:cNvPr id="25" name="Chart 24">
          <a:extLst>
            <a:ext uri="{FF2B5EF4-FFF2-40B4-BE49-F238E27FC236}">
              <a16:creationId xmlns:a16="http://schemas.microsoft.com/office/drawing/2014/main" id="{00000000-0008-0000-2700-00001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editAs="oneCell">
    <xdr:from>
      <xdr:col>12</xdr:col>
      <xdr:colOff>571499</xdr:colOff>
      <xdr:row>21</xdr:row>
      <xdr:rowOff>14287</xdr:rowOff>
    </xdr:from>
    <xdr:to>
      <xdr:col>17</xdr:col>
      <xdr:colOff>266699</xdr:colOff>
      <xdr:row>29</xdr:row>
      <xdr:rowOff>163639</xdr:rowOff>
    </xdr:to>
    <mc:AlternateContent xmlns:mc="http://schemas.openxmlformats.org/markup-compatibility/2006" xmlns:a14="http://schemas.microsoft.com/office/drawing/2010/main">
      <mc:Choice Requires="a14">
        <xdr:graphicFrame macro="">
          <xdr:nvGraphicFramePr>
            <xdr:cNvPr id="26" name="Week 2">
              <a:extLst>
                <a:ext uri="{FF2B5EF4-FFF2-40B4-BE49-F238E27FC236}">
                  <a16:creationId xmlns:a16="http://schemas.microsoft.com/office/drawing/2014/main" id="{00000000-0008-0000-2700-00001A000000}"/>
                </a:ext>
              </a:extLst>
            </xdr:cNvPr>
            <xdr:cNvGraphicFramePr/>
          </xdr:nvGraphicFramePr>
          <xdr:xfrm>
            <a:off x="0" y="0"/>
            <a:ext cx="0" cy="0"/>
          </xdr:xfrm>
          <a:graphic>
            <a:graphicData uri="http://schemas.microsoft.com/office/drawing/2010/slicer">
              <sle:slicer xmlns:sle="http://schemas.microsoft.com/office/drawing/2010/slicer" name="Week 2"/>
            </a:graphicData>
          </a:graphic>
        </xdr:graphicFrame>
      </mc:Choice>
      <mc:Fallback xmlns="">
        <xdr:sp macro="" textlink="">
          <xdr:nvSpPr>
            <xdr:cNvPr id="0" name=""/>
            <xdr:cNvSpPr>
              <a:spLocks noTextEdit="1"/>
            </xdr:cNvSpPr>
          </xdr:nvSpPr>
          <xdr:spPr>
            <a:xfrm>
              <a:off x="8772524" y="4014787"/>
              <a:ext cx="2743200"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342900</xdr:colOff>
      <xdr:row>40</xdr:row>
      <xdr:rowOff>57149</xdr:rowOff>
    </xdr:from>
    <xdr:to>
      <xdr:col>5</xdr:col>
      <xdr:colOff>329565</xdr:colOff>
      <xdr:row>49</xdr:row>
      <xdr:rowOff>16001</xdr:rowOff>
    </xdr:to>
    <xdr:graphicFrame macro="">
      <xdr:nvGraphicFramePr>
        <xdr:cNvPr id="9" name="Chart 8">
          <a:extLst>
            <a:ext uri="{FF2B5EF4-FFF2-40B4-BE49-F238E27FC236}">
              <a16:creationId xmlns:a16="http://schemas.microsoft.com/office/drawing/2014/main" id="{00000000-0008-0000-27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413385</xdr:colOff>
      <xdr:row>40</xdr:row>
      <xdr:rowOff>57149</xdr:rowOff>
    </xdr:from>
    <xdr:to>
      <xdr:col>12</xdr:col>
      <xdr:colOff>504825</xdr:colOff>
      <xdr:row>49</xdr:row>
      <xdr:rowOff>16001</xdr:rowOff>
    </xdr:to>
    <xdr:graphicFrame macro="">
      <xdr:nvGraphicFramePr>
        <xdr:cNvPr id="10" name="Chart 9">
          <a:extLst>
            <a:ext uri="{FF2B5EF4-FFF2-40B4-BE49-F238E27FC236}">
              <a16:creationId xmlns:a16="http://schemas.microsoft.com/office/drawing/2014/main" id="{00000000-0008-0000-27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editAs="oneCell">
    <xdr:from>
      <xdr:col>12</xdr:col>
      <xdr:colOff>571499</xdr:colOff>
      <xdr:row>40</xdr:row>
      <xdr:rowOff>57149</xdr:rowOff>
    </xdr:from>
    <xdr:to>
      <xdr:col>17</xdr:col>
      <xdr:colOff>266699</xdr:colOff>
      <xdr:row>49</xdr:row>
      <xdr:rowOff>16001</xdr:rowOff>
    </xdr:to>
    <mc:AlternateContent xmlns:mc="http://schemas.openxmlformats.org/markup-compatibility/2006" xmlns:a14="http://schemas.microsoft.com/office/drawing/2010/main">
      <mc:Choice Requires="a14">
        <xdr:graphicFrame macro="">
          <xdr:nvGraphicFramePr>
            <xdr:cNvPr id="11" name="Week 4">
              <a:extLst>
                <a:ext uri="{FF2B5EF4-FFF2-40B4-BE49-F238E27FC236}">
                  <a16:creationId xmlns:a16="http://schemas.microsoft.com/office/drawing/2014/main" id="{00000000-0008-0000-2700-00000B000000}"/>
                </a:ext>
              </a:extLst>
            </xdr:cNvPr>
            <xdr:cNvGraphicFramePr/>
          </xdr:nvGraphicFramePr>
          <xdr:xfrm>
            <a:off x="0" y="0"/>
            <a:ext cx="0" cy="0"/>
          </xdr:xfrm>
          <a:graphic>
            <a:graphicData uri="http://schemas.microsoft.com/office/drawing/2010/slicer">
              <sle:slicer xmlns:sle="http://schemas.microsoft.com/office/drawing/2010/slicer" name="Week 4"/>
            </a:graphicData>
          </a:graphic>
        </xdr:graphicFrame>
      </mc:Choice>
      <mc:Fallback xmlns="">
        <xdr:sp macro="" textlink="">
          <xdr:nvSpPr>
            <xdr:cNvPr id="0" name=""/>
            <xdr:cNvSpPr>
              <a:spLocks noTextEdit="1"/>
            </xdr:cNvSpPr>
          </xdr:nvSpPr>
          <xdr:spPr>
            <a:xfrm>
              <a:off x="8772524" y="7677149"/>
              <a:ext cx="2743200"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19</xdr:col>
      <xdr:colOff>447675</xdr:colOff>
      <xdr:row>51</xdr:row>
      <xdr:rowOff>171450</xdr:rowOff>
    </xdr:from>
    <xdr:to>
      <xdr:col>38</xdr:col>
      <xdr:colOff>309827</xdr:colOff>
      <xdr:row>64</xdr:row>
      <xdr:rowOff>4762</xdr:rowOff>
    </xdr:to>
    <xdr:grpSp>
      <xdr:nvGrpSpPr>
        <xdr:cNvPr id="23" name="Group 22">
          <a:extLst>
            <a:ext uri="{FF2B5EF4-FFF2-40B4-BE49-F238E27FC236}">
              <a16:creationId xmlns:a16="http://schemas.microsoft.com/office/drawing/2014/main" id="{00000000-0008-0000-2700-000017000000}"/>
            </a:ext>
          </a:extLst>
        </xdr:cNvPr>
        <xdr:cNvGrpSpPr/>
      </xdr:nvGrpSpPr>
      <xdr:grpSpPr>
        <a:xfrm>
          <a:off x="12974955" y="9498330"/>
          <a:ext cx="11444552" cy="2210752"/>
          <a:chOff x="511970" y="547688"/>
          <a:chExt cx="11215687" cy="2309812"/>
        </a:xfrm>
      </xdr:grpSpPr>
      <xdr:sp macro="" textlink="">
        <xdr:nvSpPr>
          <xdr:cNvPr id="24" name="Rectangle 23">
            <a:extLst>
              <a:ext uri="{FF2B5EF4-FFF2-40B4-BE49-F238E27FC236}">
                <a16:creationId xmlns:a16="http://schemas.microsoft.com/office/drawing/2014/main" id="{00000000-0008-0000-2700-000018000000}"/>
              </a:ext>
            </a:extLst>
          </xdr:cNvPr>
          <xdr:cNvSpPr/>
        </xdr:nvSpPr>
        <xdr:spPr>
          <a:xfrm>
            <a:off x="511970" y="547688"/>
            <a:ext cx="11215687" cy="2309812"/>
          </a:xfrm>
          <a:prstGeom prst="rect">
            <a:avLst/>
          </a:prstGeom>
          <a:solidFill>
            <a:schemeClr val="accent2">
              <a:lumMod val="40000"/>
              <a:lumOff val="60000"/>
              <a:alpha val="43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27" name="Rectangle 26">
            <a:extLst>
              <a:ext uri="{FF2B5EF4-FFF2-40B4-BE49-F238E27FC236}">
                <a16:creationId xmlns:a16="http://schemas.microsoft.com/office/drawing/2014/main" id="{00000000-0008-0000-2700-00001B000000}"/>
              </a:ext>
            </a:extLst>
          </xdr:cNvPr>
          <xdr:cNvSpPr/>
        </xdr:nvSpPr>
        <xdr:spPr>
          <a:xfrm>
            <a:off x="631031" y="1083469"/>
            <a:ext cx="10941844" cy="1666875"/>
          </a:xfrm>
          <a:prstGeom prst="rect">
            <a:avLst/>
          </a:prstGeom>
          <a:solidFill>
            <a:schemeClr val="accent1">
              <a:alpha val="31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xdr:col>
      <xdr:colOff>342899</xdr:colOff>
      <xdr:row>50</xdr:row>
      <xdr:rowOff>9525</xdr:rowOff>
    </xdr:from>
    <xdr:to>
      <xdr:col>2</xdr:col>
      <xdr:colOff>257175</xdr:colOff>
      <xdr:row>58</xdr:row>
      <xdr:rowOff>158877</xdr:rowOff>
    </xdr:to>
    <xdr:graphicFrame macro="">
      <xdr:nvGraphicFramePr>
        <xdr:cNvPr id="8" name="Chart 7">
          <a:extLst>
            <a:ext uri="{FF2B5EF4-FFF2-40B4-BE49-F238E27FC236}">
              <a16:creationId xmlns:a16="http://schemas.microsoft.com/office/drawing/2014/main" id="{00000000-0008-0000-27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xdr:col>
      <xdr:colOff>360045</xdr:colOff>
      <xdr:row>50</xdr:row>
      <xdr:rowOff>9525</xdr:rowOff>
    </xdr:from>
    <xdr:to>
      <xdr:col>5</xdr:col>
      <xdr:colOff>542925</xdr:colOff>
      <xdr:row>58</xdr:row>
      <xdr:rowOff>158877</xdr:rowOff>
    </xdr:to>
    <xdr:graphicFrame macro="">
      <xdr:nvGraphicFramePr>
        <xdr:cNvPr id="15" name="Chart 14">
          <a:extLst>
            <a:ext uri="{FF2B5EF4-FFF2-40B4-BE49-F238E27FC236}">
              <a16:creationId xmlns:a16="http://schemas.microsoft.com/office/drawing/2014/main" id="{00000000-0008-0000-27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36195</xdr:colOff>
      <xdr:row>50</xdr:row>
      <xdr:rowOff>9525</xdr:rowOff>
    </xdr:from>
    <xdr:to>
      <xdr:col>9</xdr:col>
      <xdr:colOff>219075</xdr:colOff>
      <xdr:row>58</xdr:row>
      <xdr:rowOff>158877</xdr:rowOff>
    </xdr:to>
    <xdr:graphicFrame macro="">
      <xdr:nvGraphicFramePr>
        <xdr:cNvPr id="20" name="Chart 19">
          <a:extLst>
            <a:ext uri="{FF2B5EF4-FFF2-40B4-BE49-F238E27FC236}">
              <a16:creationId xmlns:a16="http://schemas.microsoft.com/office/drawing/2014/main" id="{00000000-0008-0000-27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321945</xdr:colOff>
      <xdr:row>50</xdr:row>
      <xdr:rowOff>9525</xdr:rowOff>
    </xdr:from>
    <xdr:to>
      <xdr:col>12</xdr:col>
      <xdr:colOff>504825</xdr:colOff>
      <xdr:row>58</xdr:row>
      <xdr:rowOff>158877</xdr:rowOff>
    </xdr:to>
    <xdr:graphicFrame macro="">
      <xdr:nvGraphicFramePr>
        <xdr:cNvPr id="28" name="Chart 27">
          <a:extLst>
            <a:ext uri="{FF2B5EF4-FFF2-40B4-BE49-F238E27FC236}">
              <a16:creationId xmlns:a16="http://schemas.microsoft.com/office/drawing/2014/main" id="{00000000-0008-0000-27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editAs="oneCell">
    <xdr:from>
      <xdr:col>12</xdr:col>
      <xdr:colOff>571499</xdr:colOff>
      <xdr:row>50</xdr:row>
      <xdr:rowOff>9525</xdr:rowOff>
    </xdr:from>
    <xdr:to>
      <xdr:col>17</xdr:col>
      <xdr:colOff>266699</xdr:colOff>
      <xdr:row>58</xdr:row>
      <xdr:rowOff>158877</xdr:rowOff>
    </xdr:to>
    <mc:AlternateContent xmlns:mc="http://schemas.openxmlformats.org/markup-compatibility/2006" xmlns:a14="http://schemas.microsoft.com/office/drawing/2010/main">
      <mc:Choice Requires="a14">
        <xdr:graphicFrame macro="">
          <xdr:nvGraphicFramePr>
            <xdr:cNvPr id="30" name="Week 10">
              <a:extLst>
                <a:ext uri="{FF2B5EF4-FFF2-40B4-BE49-F238E27FC236}">
                  <a16:creationId xmlns:a16="http://schemas.microsoft.com/office/drawing/2014/main" id="{00000000-0008-0000-2700-00001E000000}"/>
                </a:ext>
              </a:extLst>
            </xdr:cNvPr>
            <xdr:cNvGraphicFramePr/>
          </xdr:nvGraphicFramePr>
          <xdr:xfrm>
            <a:off x="0" y="0"/>
            <a:ext cx="0" cy="0"/>
          </xdr:xfrm>
          <a:graphic>
            <a:graphicData uri="http://schemas.microsoft.com/office/drawing/2010/slicer">
              <sle:slicer xmlns:sle="http://schemas.microsoft.com/office/drawing/2010/slicer" name="Week 10"/>
            </a:graphicData>
          </a:graphic>
        </xdr:graphicFrame>
      </mc:Choice>
      <mc:Fallback xmlns="">
        <xdr:sp macro="" textlink="">
          <xdr:nvSpPr>
            <xdr:cNvPr id="0" name=""/>
            <xdr:cNvSpPr>
              <a:spLocks noTextEdit="1"/>
            </xdr:cNvSpPr>
          </xdr:nvSpPr>
          <xdr:spPr>
            <a:xfrm>
              <a:off x="8772524" y="9534525"/>
              <a:ext cx="2743200"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342900</xdr:colOff>
      <xdr:row>30</xdr:row>
      <xdr:rowOff>130968</xdr:rowOff>
    </xdr:from>
    <xdr:to>
      <xdr:col>3</xdr:col>
      <xdr:colOff>360045</xdr:colOff>
      <xdr:row>39</xdr:row>
      <xdr:rowOff>89820</xdr:rowOff>
    </xdr:to>
    <xdr:graphicFrame macro="">
      <xdr:nvGraphicFramePr>
        <xdr:cNvPr id="31" name="Chart 30">
          <a:extLst>
            <a:ext uri="{FF2B5EF4-FFF2-40B4-BE49-F238E27FC236}">
              <a16:creationId xmlns:a16="http://schemas.microsoft.com/office/drawing/2014/main" id="{00000000-0008-0000-2700-00001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xdr:col>
      <xdr:colOff>432435</xdr:colOff>
      <xdr:row>30</xdr:row>
      <xdr:rowOff>130968</xdr:rowOff>
    </xdr:from>
    <xdr:to>
      <xdr:col>8</xdr:col>
      <xdr:colOff>127635</xdr:colOff>
      <xdr:row>39</xdr:row>
      <xdr:rowOff>89820</xdr:rowOff>
    </xdr:to>
    <xdr:graphicFrame macro="">
      <xdr:nvGraphicFramePr>
        <xdr:cNvPr id="32" name="Chart 31">
          <a:extLst>
            <a:ext uri="{FF2B5EF4-FFF2-40B4-BE49-F238E27FC236}">
              <a16:creationId xmlns:a16="http://schemas.microsoft.com/office/drawing/2014/main" id="{00000000-0008-0000-2700-00002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8</xdr:col>
      <xdr:colOff>200025</xdr:colOff>
      <xdr:row>30</xdr:row>
      <xdr:rowOff>130968</xdr:rowOff>
    </xdr:from>
    <xdr:to>
      <xdr:col>12</xdr:col>
      <xdr:colOff>504825</xdr:colOff>
      <xdr:row>39</xdr:row>
      <xdr:rowOff>89820</xdr:rowOff>
    </xdr:to>
    <xdr:graphicFrame macro="">
      <xdr:nvGraphicFramePr>
        <xdr:cNvPr id="33" name="Chart 32">
          <a:extLst>
            <a:ext uri="{FF2B5EF4-FFF2-40B4-BE49-F238E27FC236}">
              <a16:creationId xmlns:a16="http://schemas.microsoft.com/office/drawing/2014/main" id="{00000000-0008-0000-2700-00002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editAs="oneCell">
    <xdr:from>
      <xdr:col>12</xdr:col>
      <xdr:colOff>571499</xdr:colOff>
      <xdr:row>30</xdr:row>
      <xdr:rowOff>130968</xdr:rowOff>
    </xdr:from>
    <xdr:to>
      <xdr:col>17</xdr:col>
      <xdr:colOff>266699</xdr:colOff>
      <xdr:row>39</xdr:row>
      <xdr:rowOff>89820</xdr:rowOff>
    </xdr:to>
    <mc:AlternateContent xmlns:mc="http://schemas.openxmlformats.org/markup-compatibility/2006" xmlns:a14="http://schemas.microsoft.com/office/drawing/2010/main">
      <mc:Choice Requires="a14">
        <xdr:graphicFrame macro="">
          <xdr:nvGraphicFramePr>
            <xdr:cNvPr id="34" name="Week 3">
              <a:extLst>
                <a:ext uri="{FF2B5EF4-FFF2-40B4-BE49-F238E27FC236}">
                  <a16:creationId xmlns:a16="http://schemas.microsoft.com/office/drawing/2014/main" id="{00000000-0008-0000-2700-000022000000}"/>
                </a:ext>
              </a:extLst>
            </xdr:cNvPr>
            <xdr:cNvGraphicFramePr/>
          </xdr:nvGraphicFramePr>
          <xdr:xfrm>
            <a:off x="0" y="0"/>
            <a:ext cx="0" cy="0"/>
          </xdr:xfrm>
          <a:graphic>
            <a:graphicData uri="http://schemas.microsoft.com/office/drawing/2010/slicer">
              <sle:slicer xmlns:sle="http://schemas.microsoft.com/office/drawing/2010/slicer" name="Week 3"/>
            </a:graphicData>
          </a:graphic>
        </xdr:graphicFrame>
      </mc:Choice>
      <mc:Fallback xmlns="">
        <xdr:sp macro="" textlink="">
          <xdr:nvSpPr>
            <xdr:cNvPr id="0" name=""/>
            <xdr:cNvSpPr>
              <a:spLocks noTextEdit="1"/>
            </xdr:cNvSpPr>
          </xdr:nvSpPr>
          <xdr:spPr>
            <a:xfrm>
              <a:off x="8772524" y="5845968"/>
              <a:ext cx="2743200"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328079</xdr:colOff>
      <xdr:row>2</xdr:row>
      <xdr:rowOff>117478</xdr:rowOff>
    </xdr:from>
    <xdr:to>
      <xdr:col>19</xdr:col>
      <xdr:colOff>21164</xdr:colOff>
      <xdr:row>14</xdr:row>
      <xdr:rowOff>104778</xdr:rowOff>
    </xdr:to>
    <xdr:grpSp>
      <xdr:nvGrpSpPr>
        <xdr:cNvPr id="7" name="Group 6">
          <a:extLst>
            <a:ext uri="{FF2B5EF4-FFF2-40B4-BE49-F238E27FC236}">
              <a16:creationId xmlns:a16="http://schemas.microsoft.com/office/drawing/2014/main" id="{00000000-0008-0000-2800-000007000000}"/>
            </a:ext>
          </a:extLst>
        </xdr:cNvPr>
        <xdr:cNvGrpSpPr/>
      </xdr:nvGrpSpPr>
      <xdr:grpSpPr>
        <a:xfrm>
          <a:off x="328079" y="483238"/>
          <a:ext cx="11321205" cy="2181860"/>
          <a:chOff x="497416" y="571501"/>
          <a:chExt cx="11355918" cy="2273300"/>
        </a:xfrm>
      </xdr:grpSpPr>
      <mc:AlternateContent xmlns:mc="http://schemas.openxmlformats.org/markup-compatibility/2006" xmlns:a14="http://schemas.microsoft.com/office/drawing/2010/main">
        <mc:Choice Requires="a14">
          <xdr:pic>
            <xdr:nvPicPr>
              <xdr:cNvPr id="2" name="Picture 1">
                <a:extLst>
                  <a:ext uri="{FF2B5EF4-FFF2-40B4-BE49-F238E27FC236}">
                    <a16:creationId xmlns:a16="http://schemas.microsoft.com/office/drawing/2014/main" id="{00000000-0008-0000-2800-000002000000}"/>
                  </a:ext>
                </a:extLst>
              </xdr:cNvPr>
              <xdr:cNvPicPr>
                <a:picLocks noChangeAspect="1" noChangeArrowheads="1"/>
                <a:extLst>
                  <a:ext uri="{84589F7E-364E-4C9E-8A38-B11213B215E9}">
                    <a14:cameraTool cellRange="Dashboard!$B$2:$S$11" spid="_x0000_s33292"/>
                  </a:ext>
                </a:extLst>
              </xdr:cNvPicPr>
            </xdr:nvPicPr>
            <xdr:blipFill rotWithShape="1">
              <a:blip xmlns:r="http://schemas.openxmlformats.org/officeDocument/2006/relationships" r:embed="rId1"/>
              <a:srcRect l="1768" t="-18739" r="6585"/>
              <a:stretch>
                <a:fillRect/>
              </a:stretch>
            </xdr:blipFill>
            <xdr:spPr bwMode="auto">
              <a:xfrm>
                <a:off x="497416" y="571501"/>
                <a:ext cx="11355918" cy="2273300"/>
              </a:xfrm>
              <a:prstGeom prst="rect">
                <a:avLst/>
              </a:prstGeom>
              <a:solidFill>
                <a:srgbClr val="FFFFFF" mc:Ignorable="a14" a14:legacySpreadsheetColorIndex="9"/>
              </a:solidFill>
              <a:ln w="9525">
                <a:solidFill>
                  <a:srgbClr val="000000" mc:Ignorable="a14" a14:legacySpreadsheetColorIndex="64"/>
                </a:solidFill>
                <a:miter lim="800000"/>
                <a:headEnd/>
                <a:tailEnd/>
              </a:ln>
            </xdr:spPr>
          </xdr:pic>
        </mc:Choice>
        <mc:Fallback xmlns=""/>
      </mc:AlternateContent>
      <xdr:sp macro="" textlink="">
        <xdr:nvSpPr>
          <xdr:cNvPr id="4" name="TextBox 3">
            <a:extLst>
              <a:ext uri="{FF2B5EF4-FFF2-40B4-BE49-F238E27FC236}">
                <a16:creationId xmlns:a16="http://schemas.microsoft.com/office/drawing/2014/main" id="{00000000-0008-0000-2800-000004000000}"/>
              </a:ext>
            </a:extLst>
          </xdr:cNvPr>
          <xdr:cNvSpPr txBox="1"/>
        </xdr:nvSpPr>
        <xdr:spPr>
          <a:xfrm>
            <a:off x="645583" y="677334"/>
            <a:ext cx="1062727" cy="374141"/>
          </a:xfrm>
          <a:prstGeom prst="rect">
            <a:avLst/>
          </a:prstGeom>
        </xdr:spPr>
        <xdr:style>
          <a:lnRef idx="0">
            <a:schemeClr val="accent4"/>
          </a:lnRef>
          <a:fillRef idx="3">
            <a:schemeClr val="accent4"/>
          </a:fillRef>
          <a:effectRef idx="3">
            <a:schemeClr val="accent4"/>
          </a:effectRef>
          <a:fontRef idx="minor">
            <a:schemeClr val="lt1"/>
          </a:fontRef>
        </xdr:style>
        <xdr:txBody>
          <a:bodyPr vertOverflow="clip" horzOverflow="clip" wrap="none" rtlCol="0" anchor="t">
            <a:spAutoFit/>
          </a:bodyPr>
          <a:lstStyle/>
          <a:p>
            <a:r>
              <a:rPr lang="en-US" sz="1800"/>
              <a:t>Sales </a:t>
            </a:r>
            <a:r>
              <a:rPr lang="en-US" sz="1800">
                <a:latin typeface="+mj-lt"/>
              </a:rPr>
              <a:t>KPI</a:t>
            </a:r>
          </a:p>
        </xdr:txBody>
      </xdr:sp>
      <mc:AlternateContent xmlns:mc="http://schemas.openxmlformats.org/markup-compatibility/2006" xmlns:a14="http://schemas.microsoft.com/office/drawing/2010/main">
        <mc:Choice Requires="a14">
          <xdr:graphicFrame macro="">
            <xdr:nvGraphicFramePr>
              <xdr:cNvPr id="5" name="Week 5">
                <a:extLst>
                  <a:ext uri="{FF2B5EF4-FFF2-40B4-BE49-F238E27FC236}">
                    <a16:creationId xmlns:a16="http://schemas.microsoft.com/office/drawing/2014/main" id="{00000000-0008-0000-2800-000005000000}"/>
                  </a:ext>
                </a:extLst>
              </xdr:cNvPr>
              <xdr:cNvGraphicFramePr/>
            </xdr:nvGraphicFramePr>
            <xdr:xfrm>
              <a:off x="8919571" y="1090084"/>
              <a:ext cx="2780742" cy="1673352"/>
            </xdr:xfrm>
            <a:graphic>
              <a:graphicData uri="http://schemas.microsoft.com/office/drawing/2010/slicer">
                <sle:slicer xmlns:sle="http://schemas.microsoft.com/office/drawing/2010/slicer" name="Week 5"/>
              </a:graphicData>
            </a:graphic>
          </xdr:graphicFrame>
        </mc:Choice>
        <mc:Fallback xmlns="">
          <xdr:sp macro="" textlink="">
            <xdr:nvSpPr>
              <xdr:cNvPr id="0" name=""/>
              <xdr:cNvSpPr>
                <a:spLocks noTextEdit="1"/>
              </xdr:cNvSpPr>
            </xdr:nvSpPr>
            <xdr:spPr>
              <a:xfrm>
                <a:off x="8690581" y="1017061"/>
                <a:ext cx="2761046"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grpSp>
    <xdr:clientData/>
  </xdr:twoCellAnchor>
  <xdr:twoCellAnchor>
    <xdr:from>
      <xdr:col>0</xdr:col>
      <xdr:colOff>335491</xdr:colOff>
      <xdr:row>17</xdr:row>
      <xdr:rowOff>133338</xdr:rowOff>
    </xdr:from>
    <xdr:to>
      <xdr:col>19</xdr:col>
      <xdr:colOff>28575</xdr:colOff>
      <xdr:row>29</xdr:row>
      <xdr:rowOff>153453</xdr:rowOff>
    </xdr:to>
    <xdr:grpSp>
      <xdr:nvGrpSpPr>
        <xdr:cNvPr id="27" name="Group 26">
          <a:extLst>
            <a:ext uri="{FF2B5EF4-FFF2-40B4-BE49-F238E27FC236}">
              <a16:creationId xmlns:a16="http://schemas.microsoft.com/office/drawing/2014/main" id="{00000000-0008-0000-2800-00001B000000}"/>
            </a:ext>
          </a:extLst>
        </xdr:cNvPr>
        <xdr:cNvGrpSpPr/>
      </xdr:nvGrpSpPr>
      <xdr:grpSpPr>
        <a:xfrm>
          <a:off x="335491" y="3242298"/>
          <a:ext cx="11321204" cy="2214675"/>
          <a:chOff x="335491" y="3019413"/>
          <a:chExt cx="11275484" cy="2306115"/>
        </a:xfrm>
      </xdr:grpSpPr>
      <mc:AlternateContent xmlns:mc="http://schemas.openxmlformats.org/markup-compatibility/2006" xmlns:a14="http://schemas.microsoft.com/office/drawing/2010/main">
        <mc:Choice Requires="a14">
          <xdr:pic>
            <xdr:nvPicPr>
              <xdr:cNvPr id="8" name="Picture 7">
                <a:extLst>
                  <a:ext uri="{FF2B5EF4-FFF2-40B4-BE49-F238E27FC236}">
                    <a16:creationId xmlns:a16="http://schemas.microsoft.com/office/drawing/2014/main" id="{00000000-0008-0000-2800-000008000000}"/>
                  </a:ext>
                </a:extLst>
              </xdr:cNvPr>
              <xdr:cNvPicPr>
                <a:picLocks noChangeAspect="1" noChangeArrowheads="1"/>
                <a:extLst>
                  <a:ext uri="{84589F7E-364E-4C9E-8A38-B11213B215E9}">
                    <a14:cameraTool cellRange="Dashboard!$B$12:$R$21" spid="_x0000_s33293"/>
                  </a:ext>
                </a:extLst>
              </xdr:cNvPicPr>
            </xdr:nvPicPr>
            <xdr:blipFill rotWithShape="1">
              <a:blip xmlns:r="http://schemas.openxmlformats.org/officeDocument/2006/relationships" r:embed="rId2"/>
              <a:srcRect l="1828" t="-23439" r="1766" b="2986"/>
              <a:stretch>
                <a:fillRect/>
              </a:stretch>
            </xdr:blipFill>
            <xdr:spPr bwMode="auto">
              <a:xfrm>
                <a:off x="335491" y="3019413"/>
                <a:ext cx="11275484" cy="2306115"/>
              </a:xfrm>
              <a:prstGeom prst="rect">
                <a:avLst/>
              </a:prstGeom>
              <a:solidFill>
                <a:srgbClr val="FFFFFF" mc:Ignorable="a14" a14:legacySpreadsheetColorIndex="9"/>
              </a:solidFill>
              <a:ln w="9525">
                <a:solidFill>
                  <a:srgbClr val="000000" mc:Ignorable="a14" a14:legacySpreadsheetColorIndex="64"/>
                </a:solidFill>
                <a:miter lim="800000"/>
                <a:headEnd/>
                <a:tailEnd/>
              </a:ln>
            </xdr:spPr>
          </xdr:pic>
        </mc:Choice>
        <mc:Fallback xmlns=""/>
      </mc:AlternateContent>
      <xdr:sp macro="" textlink="">
        <xdr:nvSpPr>
          <xdr:cNvPr id="9" name="TextBox 8">
            <a:extLst>
              <a:ext uri="{FF2B5EF4-FFF2-40B4-BE49-F238E27FC236}">
                <a16:creationId xmlns:a16="http://schemas.microsoft.com/office/drawing/2014/main" id="{00000000-0008-0000-2800-000009000000}"/>
              </a:ext>
            </a:extLst>
          </xdr:cNvPr>
          <xdr:cNvSpPr txBox="1"/>
        </xdr:nvSpPr>
        <xdr:spPr>
          <a:xfrm>
            <a:off x="488509" y="3149602"/>
            <a:ext cx="1239988" cy="374141"/>
          </a:xfrm>
          <a:prstGeom prst="rect">
            <a:avLst/>
          </a:prstGeom>
        </xdr:spPr>
        <xdr:style>
          <a:lnRef idx="0">
            <a:schemeClr val="accent4"/>
          </a:lnRef>
          <a:fillRef idx="3">
            <a:schemeClr val="accent4"/>
          </a:fillRef>
          <a:effectRef idx="3">
            <a:schemeClr val="accent4"/>
          </a:effectRef>
          <a:fontRef idx="minor">
            <a:schemeClr val="lt1"/>
          </a:fontRef>
        </xdr:style>
        <xdr:txBody>
          <a:bodyPr vertOverflow="clip" horzOverflow="clip" wrap="none" rtlCol="0" anchor="t">
            <a:noAutofit/>
          </a:bodyPr>
          <a:lstStyle/>
          <a:p>
            <a:pPr marL="0" indent="0"/>
            <a:r>
              <a:rPr lang="en-US" sz="1800">
                <a:solidFill>
                  <a:schemeClr val="lt1"/>
                </a:solidFill>
                <a:latin typeface="+mn-lt"/>
                <a:ea typeface="+mn-ea"/>
                <a:cs typeface="+mn-cs"/>
              </a:rPr>
              <a:t>Finance KPI</a:t>
            </a:r>
          </a:p>
        </xdr:txBody>
      </xdr:sp>
      <mc:AlternateContent xmlns:mc="http://schemas.openxmlformats.org/markup-compatibility/2006" xmlns:a14="http://schemas.microsoft.com/office/drawing/2010/main">
        <mc:Choice Requires="a14">
          <xdr:graphicFrame macro="">
            <xdr:nvGraphicFramePr>
              <xdr:cNvPr id="10" name="Week 6">
                <a:extLst>
                  <a:ext uri="{FF2B5EF4-FFF2-40B4-BE49-F238E27FC236}">
                    <a16:creationId xmlns:a16="http://schemas.microsoft.com/office/drawing/2014/main" id="{00000000-0008-0000-2800-00000A000000}"/>
                  </a:ext>
                </a:extLst>
              </xdr:cNvPr>
              <xdr:cNvGraphicFramePr/>
            </xdr:nvGraphicFramePr>
            <xdr:xfrm>
              <a:off x="8702253" y="3543300"/>
              <a:ext cx="2752336" cy="1673352"/>
            </xdr:xfrm>
            <a:graphic>
              <a:graphicData uri="http://schemas.microsoft.com/office/drawing/2010/slicer">
                <sle:slicer xmlns:sle="http://schemas.microsoft.com/office/drawing/2010/slicer" name="Week 6"/>
              </a:graphicData>
            </a:graphic>
          </xdr:graphicFrame>
        </mc:Choice>
        <mc:Fallback xmlns="">
          <xdr:sp macro="" textlink="">
            <xdr:nvSpPr>
              <xdr:cNvPr id="0" name=""/>
              <xdr:cNvSpPr>
                <a:spLocks noTextEdit="1"/>
              </xdr:cNvSpPr>
            </xdr:nvSpPr>
            <xdr:spPr>
              <a:xfrm>
                <a:off x="8702253" y="3895725"/>
                <a:ext cx="2752336"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grpSp>
    <xdr:clientData/>
  </xdr:twoCellAnchor>
  <xdr:twoCellAnchor>
    <xdr:from>
      <xdr:col>0</xdr:col>
      <xdr:colOff>321469</xdr:colOff>
      <xdr:row>33</xdr:row>
      <xdr:rowOff>35720</xdr:rowOff>
    </xdr:from>
    <xdr:to>
      <xdr:col>19</xdr:col>
      <xdr:colOff>21166</xdr:colOff>
      <xdr:row>45</xdr:row>
      <xdr:rowOff>50007</xdr:rowOff>
    </xdr:to>
    <xdr:grpSp>
      <xdr:nvGrpSpPr>
        <xdr:cNvPr id="17" name="Group 16">
          <a:extLst>
            <a:ext uri="{FF2B5EF4-FFF2-40B4-BE49-F238E27FC236}">
              <a16:creationId xmlns:a16="http://schemas.microsoft.com/office/drawing/2014/main" id="{00000000-0008-0000-2800-000011000000}"/>
            </a:ext>
          </a:extLst>
        </xdr:cNvPr>
        <xdr:cNvGrpSpPr/>
      </xdr:nvGrpSpPr>
      <xdr:grpSpPr>
        <a:xfrm>
          <a:off x="321469" y="6070760"/>
          <a:ext cx="11327817" cy="2208847"/>
          <a:chOff x="473869" y="5703095"/>
          <a:chExt cx="11322843" cy="2300287"/>
        </a:xfrm>
      </xdr:grpSpPr>
      <mc:AlternateContent xmlns:mc="http://schemas.openxmlformats.org/markup-compatibility/2006" xmlns:a14="http://schemas.microsoft.com/office/drawing/2010/main">
        <mc:Choice Requires="a14">
          <xdr:pic>
            <xdr:nvPicPr>
              <xdr:cNvPr id="14" name="Picture 13">
                <a:extLst>
                  <a:ext uri="{FF2B5EF4-FFF2-40B4-BE49-F238E27FC236}">
                    <a16:creationId xmlns:a16="http://schemas.microsoft.com/office/drawing/2014/main" id="{00000000-0008-0000-2800-00000E000000}"/>
                  </a:ext>
                </a:extLst>
              </xdr:cNvPr>
              <xdr:cNvPicPr>
                <a:picLocks noChangeAspect="1" noChangeArrowheads="1"/>
                <a:extLst>
                  <a:ext uri="{84589F7E-364E-4C9E-8A38-B11213B215E9}">
                    <a14:cameraTool cellRange="Dashboard!$B$22:$R$30" spid="_x0000_s33294"/>
                  </a:ext>
                </a:extLst>
              </xdr:cNvPicPr>
            </xdr:nvPicPr>
            <xdr:blipFill rotWithShape="1">
              <a:blip xmlns:r="http://schemas.openxmlformats.org/officeDocument/2006/relationships" r:embed="rId3"/>
              <a:srcRect l="2044" t="-29283" r="1778" b="-4143"/>
              <a:stretch>
                <a:fillRect/>
              </a:stretch>
            </xdr:blipFill>
            <xdr:spPr bwMode="auto">
              <a:xfrm>
                <a:off x="473869" y="5703095"/>
                <a:ext cx="11322843" cy="2300287"/>
              </a:xfrm>
              <a:prstGeom prst="rect">
                <a:avLst/>
              </a:prstGeom>
              <a:solidFill>
                <a:srgbClr val="FFFFFF" mc:Ignorable="a14" a14:legacySpreadsheetColorIndex="9"/>
              </a:solidFill>
              <a:ln w="9525">
                <a:solidFill>
                  <a:srgbClr val="000000" mc:Ignorable="a14" a14:legacySpreadsheetColorIndex="64"/>
                </a:solidFill>
                <a:miter lim="800000"/>
                <a:headEnd/>
                <a:tailEnd/>
              </a:ln>
            </xdr:spPr>
          </xdr:pic>
        </mc:Choice>
        <mc:Fallback xmlns=""/>
      </mc:AlternateContent>
      <xdr:sp macro="" textlink="">
        <xdr:nvSpPr>
          <xdr:cNvPr id="15" name="TextBox 14">
            <a:extLst>
              <a:ext uri="{FF2B5EF4-FFF2-40B4-BE49-F238E27FC236}">
                <a16:creationId xmlns:a16="http://schemas.microsoft.com/office/drawing/2014/main" id="{00000000-0008-0000-2800-00000F000000}"/>
              </a:ext>
            </a:extLst>
          </xdr:cNvPr>
          <xdr:cNvSpPr txBox="1"/>
        </xdr:nvSpPr>
        <xdr:spPr>
          <a:xfrm>
            <a:off x="589946" y="5803625"/>
            <a:ext cx="1286357" cy="374141"/>
          </a:xfrm>
          <a:prstGeom prst="rect">
            <a:avLst/>
          </a:prstGeom>
        </xdr:spPr>
        <xdr:style>
          <a:lnRef idx="0">
            <a:schemeClr val="accent4"/>
          </a:lnRef>
          <a:fillRef idx="3">
            <a:schemeClr val="accent4"/>
          </a:fillRef>
          <a:effectRef idx="3">
            <a:schemeClr val="accent4"/>
          </a:effectRef>
          <a:fontRef idx="minor">
            <a:schemeClr val="lt1"/>
          </a:fontRef>
        </xdr:style>
        <xdr:txBody>
          <a:bodyPr vertOverflow="clip" horzOverflow="clip" wrap="none" rtlCol="0" anchor="t">
            <a:spAutoFit/>
          </a:bodyPr>
          <a:lstStyle/>
          <a:p>
            <a:pPr marL="0" indent="0"/>
            <a:r>
              <a:rPr lang="en-US" sz="1800">
                <a:solidFill>
                  <a:schemeClr val="lt1"/>
                </a:solidFill>
                <a:latin typeface="+mn-lt"/>
                <a:ea typeface="+mn-ea"/>
                <a:cs typeface="+mn-cs"/>
              </a:rPr>
              <a:t>Projects KPI</a:t>
            </a:r>
          </a:p>
        </xdr:txBody>
      </xdr:sp>
      <mc:AlternateContent xmlns:mc="http://schemas.openxmlformats.org/markup-compatibility/2006" xmlns:a14="http://schemas.microsoft.com/office/drawing/2010/main">
        <mc:Choice Requires="a14">
          <xdr:graphicFrame macro="">
            <xdr:nvGraphicFramePr>
              <xdr:cNvPr id="16" name="Week 7">
                <a:extLst>
                  <a:ext uri="{FF2B5EF4-FFF2-40B4-BE49-F238E27FC236}">
                    <a16:creationId xmlns:a16="http://schemas.microsoft.com/office/drawing/2014/main" id="{00000000-0008-0000-2800-000010000000}"/>
                  </a:ext>
                </a:extLst>
              </xdr:cNvPr>
              <xdr:cNvGraphicFramePr/>
            </xdr:nvGraphicFramePr>
            <xdr:xfrm>
              <a:off x="8879680" y="6215063"/>
              <a:ext cx="2755107" cy="1673352"/>
            </xdr:xfrm>
            <a:graphic>
              <a:graphicData uri="http://schemas.microsoft.com/office/drawing/2010/slicer">
                <sle:slicer xmlns:sle="http://schemas.microsoft.com/office/drawing/2010/slicer" name="Week 7"/>
              </a:graphicData>
            </a:graphic>
          </xdr:graphicFrame>
        </mc:Choice>
        <mc:Fallback xmlns="">
          <xdr:sp macro="" textlink="">
            <xdr:nvSpPr>
              <xdr:cNvPr id="0" name=""/>
              <xdr:cNvSpPr>
                <a:spLocks noTextEdit="1"/>
              </xdr:cNvSpPr>
            </xdr:nvSpPr>
            <xdr:spPr>
              <a:xfrm>
                <a:off x="8697031" y="6834188"/>
                <a:ext cx="2745193"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grpSp>
    <xdr:clientData/>
  </xdr:twoCellAnchor>
  <xdr:twoCellAnchor>
    <xdr:from>
      <xdr:col>0</xdr:col>
      <xdr:colOff>289213</xdr:colOff>
      <xdr:row>64</xdr:row>
      <xdr:rowOff>155962</xdr:rowOff>
    </xdr:from>
    <xdr:to>
      <xdr:col>19</xdr:col>
      <xdr:colOff>42333</xdr:colOff>
      <xdr:row>77</xdr:row>
      <xdr:rowOff>49070</xdr:rowOff>
    </xdr:to>
    <xdr:grpSp>
      <xdr:nvGrpSpPr>
        <xdr:cNvPr id="26" name="Group 25">
          <a:extLst>
            <a:ext uri="{FF2B5EF4-FFF2-40B4-BE49-F238E27FC236}">
              <a16:creationId xmlns:a16="http://schemas.microsoft.com/office/drawing/2014/main" id="{00000000-0008-0000-2800-00001A000000}"/>
            </a:ext>
          </a:extLst>
        </xdr:cNvPr>
        <xdr:cNvGrpSpPr/>
      </xdr:nvGrpSpPr>
      <xdr:grpSpPr>
        <a:xfrm>
          <a:off x="289213" y="11860282"/>
          <a:ext cx="11381240" cy="2270548"/>
          <a:chOff x="433916" y="10572751"/>
          <a:chExt cx="11419417" cy="2369608"/>
        </a:xfrm>
      </xdr:grpSpPr>
      <mc:AlternateContent xmlns:mc="http://schemas.openxmlformats.org/markup-compatibility/2006" xmlns:a14="http://schemas.microsoft.com/office/drawing/2010/main">
        <mc:Choice Requires="a14">
          <xdr:pic>
            <xdr:nvPicPr>
              <xdr:cNvPr id="23" name="Picture 22">
                <a:extLst>
                  <a:ext uri="{FF2B5EF4-FFF2-40B4-BE49-F238E27FC236}">
                    <a16:creationId xmlns:a16="http://schemas.microsoft.com/office/drawing/2014/main" id="{00000000-0008-0000-2800-000017000000}"/>
                  </a:ext>
                </a:extLst>
              </xdr:cNvPr>
              <xdr:cNvPicPr>
                <a:picLocks noChangeAspect="1" noChangeArrowheads="1"/>
                <a:extLst>
                  <a:ext uri="{84589F7E-364E-4C9E-8A38-B11213B215E9}">
                    <a14:cameraTool cellRange="Dashboard!$B$41:$R$50" spid="_x0000_s33295"/>
                  </a:ext>
                </a:extLst>
              </xdr:cNvPicPr>
            </xdr:nvPicPr>
            <xdr:blipFill rotWithShape="1">
              <a:blip xmlns:r="http://schemas.openxmlformats.org/officeDocument/2006/relationships" r:embed="rId4"/>
              <a:srcRect l="2085" t="-23769" r="952" b="-1"/>
              <a:stretch>
                <a:fillRect/>
              </a:stretch>
            </xdr:blipFill>
            <xdr:spPr bwMode="auto">
              <a:xfrm>
                <a:off x="433916" y="10572751"/>
                <a:ext cx="11419417" cy="2369608"/>
              </a:xfrm>
              <a:prstGeom prst="rect">
                <a:avLst/>
              </a:prstGeom>
              <a:solidFill>
                <a:srgbClr val="FFFFFF" mc:Ignorable="a14" a14:legacySpreadsheetColorIndex="9"/>
              </a:solidFill>
              <a:ln w="9525">
                <a:solidFill>
                  <a:srgbClr val="000000" mc:Ignorable="a14" a14:legacySpreadsheetColorIndex="64"/>
                </a:solidFill>
                <a:miter lim="800000"/>
                <a:headEnd/>
                <a:tailEnd/>
              </a:ln>
            </xdr:spPr>
          </xdr:pic>
        </mc:Choice>
        <mc:Fallback xmlns=""/>
      </mc:AlternateContent>
      <mc:AlternateContent xmlns:mc="http://schemas.openxmlformats.org/markup-compatibility/2006" xmlns:a14="http://schemas.microsoft.com/office/drawing/2010/main">
        <mc:Choice Requires="a14">
          <xdr:graphicFrame macro="">
            <xdr:nvGraphicFramePr>
              <xdr:cNvPr id="24" name="Week 9">
                <a:extLst>
                  <a:ext uri="{FF2B5EF4-FFF2-40B4-BE49-F238E27FC236}">
                    <a16:creationId xmlns:a16="http://schemas.microsoft.com/office/drawing/2014/main" id="{00000000-0008-0000-2800-000018000000}"/>
                  </a:ext>
                </a:extLst>
              </xdr:cNvPr>
              <xdr:cNvGraphicFramePr/>
            </xdr:nvGraphicFramePr>
            <xdr:xfrm>
              <a:off x="8847667" y="11080750"/>
              <a:ext cx="2783416" cy="1673352"/>
            </xdr:xfrm>
            <a:graphic>
              <a:graphicData uri="http://schemas.microsoft.com/office/drawing/2010/slicer">
                <sle:slicer xmlns:sle="http://schemas.microsoft.com/office/drawing/2010/slicer" name="Week 9"/>
              </a:graphicData>
            </a:graphic>
          </xdr:graphicFrame>
        </mc:Choice>
        <mc:Fallback xmlns="">
          <xdr:sp macro="" textlink="">
            <xdr:nvSpPr>
              <xdr:cNvPr id="0" name=""/>
              <xdr:cNvSpPr>
                <a:spLocks noTextEdit="1"/>
              </xdr:cNvSpPr>
            </xdr:nvSpPr>
            <xdr:spPr>
              <a:xfrm>
                <a:off x="8641149" y="12855961"/>
                <a:ext cx="2762967"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sp macro="" textlink="">
        <xdr:nvSpPr>
          <xdr:cNvPr id="25" name="TextBox 24">
            <a:extLst>
              <a:ext uri="{FF2B5EF4-FFF2-40B4-BE49-F238E27FC236}">
                <a16:creationId xmlns:a16="http://schemas.microsoft.com/office/drawing/2014/main" id="{00000000-0008-0000-2800-000019000000}"/>
              </a:ext>
            </a:extLst>
          </xdr:cNvPr>
          <xdr:cNvSpPr txBox="1"/>
        </xdr:nvSpPr>
        <xdr:spPr>
          <a:xfrm>
            <a:off x="550339" y="10678586"/>
            <a:ext cx="1534583" cy="374141"/>
          </a:xfrm>
          <a:prstGeom prst="rect">
            <a:avLst/>
          </a:prstGeom>
        </xdr:spPr>
        <xdr:style>
          <a:lnRef idx="0">
            <a:schemeClr val="accent4"/>
          </a:lnRef>
          <a:fillRef idx="3">
            <a:schemeClr val="accent4"/>
          </a:fillRef>
          <a:effectRef idx="3">
            <a:schemeClr val="accent4"/>
          </a:effectRef>
          <a:fontRef idx="minor">
            <a:schemeClr val="lt1"/>
          </a:fontRef>
        </xdr:style>
        <xdr:txBody>
          <a:bodyPr vertOverflow="clip" horzOverflow="clip" wrap="none" rtlCol="0" anchor="t">
            <a:spAutoFit/>
          </a:bodyPr>
          <a:lstStyle/>
          <a:p>
            <a:pPr marL="0" indent="0"/>
            <a:r>
              <a:rPr lang="en-US" sz="1800">
                <a:solidFill>
                  <a:schemeClr val="lt1"/>
                </a:solidFill>
                <a:latin typeface="+mn-lt"/>
                <a:ea typeface="+mn-ea"/>
                <a:cs typeface="+mn-cs"/>
              </a:rPr>
              <a:t>Risk Mgmt KPI</a:t>
            </a:r>
          </a:p>
        </xdr:txBody>
      </xdr:sp>
    </xdr:grpSp>
    <xdr:clientData/>
  </xdr:twoCellAnchor>
  <xdr:twoCellAnchor>
    <xdr:from>
      <xdr:col>0</xdr:col>
      <xdr:colOff>285750</xdr:colOff>
      <xdr:row>81</xdr:row>
      <xdr:rowOff>19050</xdr:rowOff>
    </xdr:from>
    <xdr:to>
      <xdr:col>19</xdr:col>
      <xdr:colOff>38100</xdr:colOff>
      <xdr:row>93</xdr:row>
      <xdr:rowOff>38100</xdr:rowOff>
    </xdr:to>
    <xdr:grpSp>
      <xdr:nvGrpSpPr>
        <xdr:cNvPr id="34" name="Group 33">
          <a:extLst>
            <a:ext uri="{FF2B5EF4-FFF2-40B4-BE49-F238E27FC236}">
              <a16:creationId xmlns:a16="http://schemas.microsoft.com/office/drawing/2014/main" id="{00000000-0008-0000-2800-000022000000}"/>
            </a:ext>
          </a:extLst>
        </xdr:cNvPr>
        <xdr:cNvGrpSpPr/>
      </xdr:nvGrpSpPr>
      <xdr:grpSpPr>
        <a:xfrm>
          <a:off x="285750" y="14832330"/>
          <a:ext cx="11380470" cy="2213610"/>
          <a:chOff x="285750" y="14849475"/>
          <a:chExt cx="11334750" cy="2305050"/>
        </a:xfrm>
      </xdr:grpSpPr>
      <mc:AlternateContent xmlns:mc="http://schemas.openxmlformats.org/markup-compatibility/2006" xmlns:a14="http://schemas.microsoft.com/office/drawing/2010/main">
        <mc:Choice Requires="a14">
          <xdr:pic>
            <xdr:nvPicPr>
              <xdr:cNvPr id="31" name="Picture 30">
                <a:extLst>
                  <a:ext uri="{FF2B5EF4-FFF2-40B4-BE49-F238E27FC236}">
                    <a16:creationId xmlns:a16="http://schemas.microsoft.com/office/drawing/2014/main" id="{00000000-0008-0000-2800-00001F000000}"/>
                  </a:ext>
                </a:extLst>
              </xdr:cNvPr>
              <xdr:cNvPicPr>
                <a:picLocks noChangeAspect="1" noChangeArrowheads="1"/>
                <a:extLst>
                  <a:ext uri="{84589F7E-364E-4C9E-8A38-B11213B215E9}">
                    <a14:cameraTool cellRange="Dashboard!$B$51:$R$59" spid="_x0000_s33296"/>
                  </a:ext>
                </a:extLst>
              </xdr:cNvPicPr>
            </xdr:nvPicPr>
            <xdr:blipFill rotWithShape="1">
              <a:blip xmlns:r="http://schemas.openxmlformats.org/officeDocument/2006/relationships" r:embed="rId5"/>
              <a:srcRect l="1879" t="-29835" r="1302" b="-3867"/>
              <a:stretch>
                <a:fillRect/>
              </a:stretch>
            </xdr:blipFill>
            <xdr:spPr bwMode="auto">
              <a:xfrm>
                <a:off x="285750" y="14849475"/>
                <a:ext cx="11334750" cy="2305050"/>
              </a:xfrm>
              <a:prstGeom prst="rect">
                <a:avLst/>
              </a:prstGeom>
              <a:solidFill>
                <a:srgbClr val="FFFFFF" mc:Ignorable="a14" a14:legacySpreadsheetColorIndex="9"/>
              </a:solidFill>
              <a:ln w="9525">
                <a:solidFill>
                  <a:srgbClr val="000000" mc:Ignorable="a14" a14:legacySpreadsheetColorIndex="64"/>
                </a:solidFill>
                <a:miter lim="800000"/>
                <a:headEnd/>
                <a:tailEnd/>
              </a:ln>
            </xdr:spPr>
          </xdr:pic>
        </mc:Choice>
        <mc:Fallback xmlns=""/>
      </mc:AlternateContent>
      <xdr:sp macro="" textlink="">
        <xdr:nvSpPr>
          <xdr:cNvPr id="32" name="TextBox 31">
            <a:extLst>
              <a:ext uri="{FF2B5EF4-FFF2-40B4-BE49-F238E27FC236}">
                <a16:creationId xmlns:a16="http://schemas.microsoft.com/office/drawing/2014/main" id="{00000000-0008-0000-2800-000020000000}"/>
              </a:ext>
            </a:extLst>
          </xdr:cNvPr>
          <xdr:cNvSpPr txBox="1"/>
        </xdr:nvSpPr>
        <xdr:spPr>
          <a:xfrm>
            <a:off x="422562" y="14957812"/>
            <a:ext cx="2111087" cy="374141"/>
          </a:xfrm>
          <a:prstGeom prst="rect">
            <a:avLst/>
          </a:prstGeom>
        </xdr:spPr>
        <xdr:style>
          <a:lnRef idx="0">
            <a:schemeClr val="accent4"/>
          </a:lnRef>
          <a:fillRef idx="3">
            <a:schemeClr val="accent4"/>
          </a:fillRef>
          <a:effectRef idx="3">
            <a:schemeClr val="accent4"/>
          </a:effectRef>
          <a:fontRef idx="minor">
            <a:schemeClr val="lt1"/>
          </a:fontRef>
        </xdr:style>
        <xdr:txBody>
          <a:bodyPr vertOverflow="clip" horzOverflow="clip" wrap="none" rtlCol="0" anchor="t">
            <a:noAutofit/>
          </a:bodyPr>
          <a:lstStyle/>
          <a:p>
            <a:pPr marL="0" indent="0"/>
            <a:r>
              <a:rPr lang="en-US" sz="1800">
                <a:solidFill>
                  <a:schemeClr val="lt1"/>
                </a:solidFill>
                <a:latin typeface="+mn-lt"/>
                <a:ea typeface="+mn-ea"/>
                <a:cs typeface="+mn-cs"/>
              </a:rPr>
              <a:t>Days Outstanding KPI</a:t>
            </a:r>
          </a:p>
        </xdr:txBody>
      </xdr:sp>
      <mc:AlternateContent xmlns:mc="http://schemas.openxmlformats.org/markup-compatibility/2006" xmlns:a14="http://schemas.microsoft.com/office/drawing/2010/main">
        <mc:Choice Requires="a14">
          <xdr:graphicFrame macro="">
            <xdr:nvGraphicFramePr>
              <xdr:cNvPr id="33" name="Week 11">
                <a:extLst>
                  <a:ext uri="{FF2B5EF4-FFF2-40B4-BE49-F238E27FC236}">
                    <a16:creationId xmlns:a16="http://schemas.microsoft.com/office/drawing/2014/main" id="{00000000-0008-0000-2800-000021000000}"/>
                  </a:ext>
                </a:extLst>
              </xdr:cNvPr>
              <xdr:cNvGraphicFramePr/>
            </xdr:nvGraphicFramePr>
            <xdr:xfrm>
              <a:off x="8667750" y="15373350"/>
              <a:ext cx="2743200" cy="1673352"/>
            </xdr:xfrm>
            <a:graphic>
              <a:graphicData uri="http://schemas.microsoft.com/office/drawing/2010/slicer">
                <sle:slicer xmlns:sle="http://schemas.microsoft.com/office/drawing/2010/slicer" name="Week 11"/>
              </a:graphicData>
            </a:graphic>
          </xdr:graphicFrame>
        </mc:Choice>
        <mc:Fallback xmlns="">
          <xdr:sp macro="" textlink="">
            <xdr:nvSpPr>
              <xdr:cNvPr id="0" name=""/>
              <xdr:cNvSpPr>
                <a:spLocks noTextEdit="1"/>
              </xdr:cNvSpPr>
            </xdr:nvSpPr>
            <xdr:spPr>
              <a:xfrm>
                <a:off x="8667750" y="15973425"/>
                <a:ext cx="2743200"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grpSp>
    <xdr:clientData/>
  </xdr:twoCellAnchor>
  <xdr:twoCellAnchor>
    <xdr:from>
      <xdr:col>0</xdr:col>
      <xdr:colOff>302010</xdr:colOff>
      <xdr:row>48</xdr:row>
      <xdr:rowOff>149611</xdr:rowOff>
    </xdr:from>
    <xdr:to>
      <xdr:col>19</xdr:col>
      <xdr:colOff>42333</xdr:colOff>
      <xdr:row>60</xdr:row>
      <xdr:rowOff>173953</xdr:rowOff>
    </xdr:to>
    <xdr:grpSp>
      <xdr:nvGrpSpPr>
        <xdr:cNvPr id="3" name="Group 2">
          <a:extLst>
            <a:ext uri="{FF2B5EF4-FFF2-40B4-BE49-F238E27FC236}">
              <a16:creationId xmlns:a16="http://schemas.microsoft.com/office/drawing/2014/main" id="{00000000-0008-0000-2800-000003000000}"/>
            </a:ext>
          </a:extLst>
        </xdr:cNvPr>
        <xdr:cNvGrpSpPr/>
      </xdr:nvGrpSpPr>
      <xdr:grpSpPr>
        <a:xfrm>
          <a:off x="302010" y="8927851"/>
          <a:ext cx="11368443" cy="2218902"/>
          <a:chOff x="302010" y="9293611"/>
          <a:chExt cx="11322723" cy="2310342"/>
        </a:xfrm>
      </xdr:grpSpPr>
      <mc:AlternateContent xmlns:mc="http://schemas.openxmlformats.org/markup-compatibility/2006" xmlns:a14="http://schemas.microsoft.com/office/drawing/2010/main">
        <mc:Choice Requires="a14">
          <xdr:pic>
            <xdr:nvPicPr>
              <xdr:cNvPr id="18" name="Picture 17">
                <a:extLst>
                  <a:ext uri="{FF2B5EF4-FFF2-40B4-BE49-F238E27FC236}">
                    <a16:creationId xmlns:a16="http://schemas.microsoft.com/office/drawing/2014/main" id="{00000000-0008-0000-2800-000012000000}"/>
                  </a:ext>
                </a:extLst>
              </xdr:cNvPr>
              <xdr:cNvPicPr>
                <a:picLocks noChangeAspect="1" noChangeArrowheads="1"/>
                <a:extLst>
                  <a:ext uri="{84589F7E-364E-4C9E-8A38-B11213B215E9}">
                    <a14:cameraTool cellRange="Dashboard!$B$31:$R$40" spid="_x0000_s33297"/>
                  </a:ext>
                </a:extLst>
              </xdr:cNvPicPr>
            </xdr:nvPicPr>
            <xdr:blipFill rotWithShape="1">
              <a:blip xmlns:r="http://schemas.openxmlformats.org/officeDocument/2006/relationships" r:embed="rId6"/>
              <a:srcRect l="1797" t="-20674" r="1959"/>
              <a:stretch>
                <a:fillRect/>
              </a:stretch>
            </xdr:blipFill>
            <xdr:spPr bwMode="auto">
              <a:xfrm>
                <a:off x="302010" y="9293611"/>
                <a:ext cx="11322723" cy="2310342"/>
              </a:xfrm>
              <a:prstGeom prst="rect">
                <a:avLst/>
              </a:prstGeom>
              <a:solidFill>
                <a:srgbClr val="FFFFFF" mc:Ignorable="a14" a14:legacySpreadsheetColorIndex="9"/>
              </a:solidFill>
              <a:ln w="9525">
                <a:solidFill>
                  <a:srgbClr val="000000" mc:Ignorable="a14" a14:legacySpreadsheetColorIndex="64"/>
                </a:solidFill>
                <a:miter lim="800000"/>
                <a:headEnd/>
                <a:tailEnd/>
              </a:ln>
            </xdr:spPr>
          </xdr:pic>
        </mc:Choice>
        <mc:Fallback xmlns=""/>
      </mc:AlternateContent>
      <xdr:sp macro="" textlink="">
        <xdr:nvSpPr>
          <xdr:cNvPr id="19" name="TextBox 18">
            <a:extLst>
              <a:ext uri="{FF2B5EF4-FFF2-40B4-BE49-F238E27FC236}">
                <a16:creationId xmlns:a16="http://schemas.microsoft.com/office/drawing/2014/main" id="{00000000-0008-0000-2800-000013000000}"/>
              </a:ext>
            </a:extLst>
          </xdr:cNvPr>
          <xdr:cNvSpPr txBox="1"/>
        </xdr:nvSpPr>
        <xdr:spPr>
          <a:xfrm>
            <a:off x="447051" y="9419288"/>
            <a:ext cx="917708" cy="374141"/>
          </a:xfrm>
          <a:prstGeom prst="rect">
            <a:avLst/>
          </a:prstGeom>
        </xdr:spPr>
        <xdr:style>
          <a:lnRef idx="0">
            <a:schemeClr val="accent4"/>
          </a:lnRef>
          <a:fillRef idx="3">
            <a:schemeClr val="accent4"/>
          </a:fillRef>
          <a:effectRef idx="3">
            <a:schemeClr val="accent4"/>
          </a:effectRef>
          <a:fontRef idx="minor">
            <a:schemeClr val="lt1"/>
          </a:fontRef>
        </xdr:style>
        <xdr:txBody>
          <a:bodyPr vertOverflow="clip" horzOverflow="clip" wrap="none" rtlCol="0" anchor="t">
            <a:noAutofit/>
          </a:bodyPr>
          <a:lstStyle/>
          <a:p>
            <a:pPr marL="0" indent="0"/>
            <a:r>
              <a:rPr lang="en-US" sz="1800">
                <a:solidFill>
                  <a:schemeClr val="lt1"/>
                </a:solidFill>
                <a:latin typeface="+mn-lt"/>
                <a:ea typeface="+mn-ea"/>
                <a:cs typeface="+mn-cs"/>
              </a:rPr>
              <a:t>Bids KPI</a:t>
            </a:r>
          </a:p>
        </xdr:txBody>
      </xdr:sp>
      <mc:AlternateContent xmlns:mc="http://schemas.openxmlformats.org/markup-compatibility/2006" xmlns:a14="http://schemas.microsoft.com/office/drawing/2010/main">
        <mc:Choice Requires="a14">
          <xdr:graphicFrame macro="">
            <xdr:nvGraphicFramePr>
              <xdr:cNvPr id="28" name="Week 8">
                <a:extLst>
                  <a:ext uri="{FF2B5EF4-FFF2-40B4-BE49-F238E27FC236}">
                    <a16:creationId xmlns:a16="http://schemas.microsoft.com/office/drawing/2014/main" id="{00000000-0008-0000-2800-00001C000000}"/>
                  </a:ext>
                </a:extLst>
              </xdr:cNvPr>
              <xdr:cNvGraphicFramePr/>
            </xdr:nvGraphicFramePr>
            <xdr:xfrm>
              <a:off x="8734425" y="9810750"/>
              <a:ext cx="2762250" cy="1673352"/>
            </xdr:xfrm>
            <a:graphic>
              <a:graphicData uri="http://schemas.microsoft.com/office/drawing/2010/slicer">
                <sle:slicer xmlns:sle="http://schemas.microsoft.com/office/drawing/2010/slicer" name="Week 8"/>
              </a:graphicData>
            </a:graphic>
          </xdr:graphicFrame>
        </mc:Choice>
        <mc:Fallback xmlns="">
          <xdr:sp macro="" textlink="">
            <xdr:nvSpPr>
              <xdr:cNvPr id="0" name=""/>
              <xdr:cNvSpPr>
                <a:spLocks noTextEdit="1"/>
              </xdr:cNvSpPr>
            </xdr:nvSpPr>
            <xdr:spPr>
              <a:xfrm>
                <a:off x="8734425" y="9810750"/>
                <a:ext cx="2762250" cy="1673352"/>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grpSp>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31481482" createdVersion="4" refreshedVersion="4" minRefreshableVersion="3" recordCount="0" supportSubquery="1" supportAdvancedDrill="1" xr:uid="{00000000-000A-0000-FFFF-FFFF27000000}">
  <cacheSource type="external" connectionId="1"/>
  <cacheFields count="1">
    <cacheField name="[BidsPivot].[Week].[Week]" caption="Week" numFmtId="0" hierarchy="3" level="1">
      <sharedItems count="52">
        <s v="[BidsPivot].[Week].&amp;[1]" c="1"/>
        <s v="[BidsPivot].[Week].&amp;[2]" c="2"/>
        <s v="[BidsPivot].[Week].&amp;[3]" c="3"/>
        <s v="[BidsPivot].[Week].&amp;[4]" c="4"/>
        <s v="[BidsPivot].[Week].&amp;[5]" c="5"/>
        <s v="[BidsPivot].[Week].&amp;[6]" c="6"/>
        <s v="[BidsPivot].[Week].&amp;[7]" c="7"/>
        <s v="[BidsPivot].[Week].&amp;[8]" c="8"/>
        <s v="[BidsPivot].[Week].&amp;[9]" c="9"/>
        <s v="[BidsPivot].[Week].&amp;[10]" c="10"/>
        <s v="[BidsPivot].[Week].&amp;[11]" c="11"/>
        <s v="[BidsPivot].[Week].&amp;[12]" c="12"/>
        <s v="[BidsPivot].[Week].&amp;[13]" c="13"/>
        <s v="[BidsPivot].[Week].&amp;[14]" c="14"/>
        <s v="[BidsPivot].[Week].&amp;[15]" c="15"/>
        <s v="[BidsPivot].[Week].&amp;[16]" c="16"/>
        <s v="[BidsPivot].[Week].&amp;[17]" c="17"/>
        <s v="[BidsPivot].[Week].&amp;[18]" c="18"/>
        <s v="[BidsPivot].[Week].&amp;[19]" c="19"/>
        <s v="[BidsPivot].[Week].&amp;[20]" c="20"/>
        <s v="[BidsPivot].[Week].&amp;[21]" c="21"/>
        <s v="[BidsPivot].[Week].&amp;[22]" c="22"/>
        <s v="[BidsPivot].[Week].&amp;[23]" c="23"/>
        <s v="[BidsPivot].[Week].&amp;[24]" c="24"/>
        <s v="[BidsPivot].[Week].&amp;[25]" c="25"/>
        <s v="[BidsPivot].[Week].&amp;[26]" c="26"/>
        <s v="[BidsPivot].[Week].&amp;[27]" c="27"/>
        <s v="[BidsPivot].[Week].&amp;[28]" c="28"/>
        <s v="[BidsPivot].[Week].&amp;[29]" c="29"/>
        <s v="[BidsPivot].[Week].&amp;[30]" c="30"/>
        <s v="[BidsPivot].[Week].&amp;[31]" c="31"/>
        <s v="[BidsPivot].[Week].&amp;[32]" c="32"/>
        <s v="[BidsPivot].[Week].&amp;[33]" c="33"/>
        <s v="[BidsPivot].[Week].&amp;[34]" c="34"/>
        <s v="[BidsPivot].[Week].&amp;[35]" c="35"/>
        <s v="[BidsPivot].[Week].&amp;[36]" c="36"/>
        <s v="[BidsPivot].[Week].&amp;[37]" c="37"/>
        <s v="[BidsPivot].[Week].&amp;[38]" c="38"/>
        <s v="[BidsPivot].[Week].&amp;[39]" c="39"/>
        <s v="[BidsPivot].[Week].&amp;[40]" c="40"/>
        <s v="[BidsPivot].[Week].&amp;[41]" c="41"/>
        <s v="[BidsPivot].[Week].&amp;[42]" c="42"/>
        <s v="[BidsPivot].[Week].&amp;[43]" c="43"/>
        <s v="[BidsPivot].[Week].&amp;[44]" c="44"/>
        <s v="[BidsPivot].[Week].&amp;[45]" c="45"/>
        <s v="[BidsPivot].[Week].&amp;[46]" c="46"/>
        <s v="[BidsPivot].[Week].&amp;[47]" c="47"/>
        <s v="[BidsPivot].[Week].&amp;[48]" c="48"/>
        <s v="[BidsPivot].[Week].&amp;[49]" c="49"/>
        <s v="[BidsPivot].[Week].&amp;[50]" c="50"/>
        <s v="[BidsPivot].[Week].&amp;[51]" c="51"/>
        <s v="[BidsPivot].[Week].&amp;[52]" c="52"/>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2" unbalanced="0">
      <fieldsUsage count="2">
        <fieldUsage x="-1"/>
        <fieldUsage x="0"/>
      </fieldsUsage>
    </cacheHierarchy>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35532407" createdVersion="4" refreshedVersion="4" minRefreshableVersion="3" recordCount="0" supportSubquery="1" supportAdvancedDrill="1" xr:uid="{00000000-000A-0000-FFFF-FFFF01000000}">
  <cacheSource type="external" connectionId="1"/>
  <cacheFields count="2">
    <cacheField name="[ProjectsPivot].[Week].[Week]" caption="Week" numFmtId="0" hierarchy="20" level="1">
      <sharedItems count="52">
        <s v="[ProjectsPivot].[Week].&amp;[1]" c="1"/>
        <s v="[ProjectsPivot].[Week].&amp;[2]" c="2"/>
        <s v="[ProjectsPivot].[Week].&amp;[3]" c="3"/>
        <s v="[ProjectsPivot].[Week].&amp;[4]" c="4"/>
        <s v="[ProjectsPivot].[Week].&amp;[5]" c="5"/>
        <s v="[ProjectsPivot].[Week].&amp;[6]" c="6"/>
        <s v="[ProjectsPivot].[Week].&amp;[7]" c="7"/>
        <s v="[ProjectsPivot].[Week].&amp;[8]" c="8"/>
        <s v="[ProjectsPivot].[Week].&amp;[9]" c="9"/>
        <s v="[ProjectsPivot].[Week].&amp;[10]" c="10"/>
        <s v="[ProjectsPivot].[Week].&amp;[11]" c="11"/>
        <s v="[ProjectsPivot].[Week].&amp;[12]" c="12"/>
        <s v="[ProjectsPivot].[Week].&amp;[13]" c="13"/>
        <s v="[ProjectsPivot].[Week].&amp;[14]" c="14"/>
        <s v="[ProjectsPivot].[Week].&amp;[15]" c="15"/>
        <s v="[ProjectsPivot].[Week].&amp;[16]" c="16"/>
        <s v="[ProjectsPivot].[Week].&amp;[17]" c="17"/>
        <s v="[ProjectsPivot].[Week].&amp;[18]" c="18"/>
        <s v="[ProjectsPivot].[Week].&amp;[19]" c="19"/>
        <s v="[ProjectsPivot].[Week].&amp;[20]" c="20"/>
        <s v="[ProjectsPivot].[Week].&amp;[21]" c="21"/>
        <s v="[ProjectsPivot].[Week].&amp;[22]" c="22"/>
        <s v="[ProjectsPivot].[Week].&amp;[23]" c="23"/>
        <s v="[ProjectsPivot].[Week].&amp;[24]" c="24"/>
        <s v="[ProjectsPivot].[Week].&amp;[25]" c="25"/>
        <s v="[ProjectsPivot].[Week].&amp;[26]" c="26"/>
        <s v="[ProjectsPivot].[Week].&amp;[27]" c="27"/>
        <s v="[ProjectsPivot].[Week].&amp;[28]" c="28"/>
        <s v="[ProjectsPivot].[Week].&amp;[29]" c="29"/>
        <s v="[ProjectsPivot].[Week].&amp;[30]" c="30"/>
        <s v="[ProjectsPivot].[Week].&amp;[31]" c="31"/>
        <s v="[ProjectsPivot].[Week].&amp;[32]" c="32"/>
        <s v="[ProjectsPivot].[Week].&amp;[33]" c="33"/>
        <s v="[ProjectsPivot].[Week].&amp;[34]" c="34"/>
        <s v="[ProjectsPivot].[Week].&amp;[35]" c="35"/>
        <s v="[ProjectsPivot].[Week].&amp;[36]" c="36"/>
        <s v="[ProjectsPivot].[Week].&amp;[37]" c="37"/>
        <s v="[ProjectsPivot].[Week].&amp;[38]" c="38"/>
        <s v="[ProjectsPivot].[Week].&amp;[39]" c="39"/>
        <s v="[ProjectsPivot].[Week].&amp;[40]" c="40"/>
        <s v="[ProjectsPivot].[Week].&amp;[41]" c="41"/>
        <s v="[ProjectsPivot].[Week].&amp;[42]" c="42"/>
        <s v="[ProjectsPivot].[Week].&amp;[43]" c="43"/>
        <s v="[ProjectsPivot].[Week].&amp;[44]" c="44"/>
        <s v="[ProjectsPivot].[Week].&amp;[45]" c="45"/>
        <s v="[ProjectsPivot].[Week].&amp;[46]" c="46"/>
        <s v="[ProjectsPivot].[Week].&amp;[47]" c="47"/>
        <s v="[ProjectsPivot].[Week].&amp;[48]" c="48"/>
        <s v="[ProjectsPivot].[Week].&amp;[49]" c="49"/>
        <s v="[ProjectsPivot].[Week].&amp;[50]" c="50"/>
        <s v="[ProjectsPivot].[Week].&amp;[51]" c="51"/>
        <s v="[ProjectsPivot].[Week].&amp;[52]" c="52"/>
      </sharedItems>
    </cacheField>
    <cacheField name="[DOPivot].[Week].[Week]" caption="Week" numFmtId="0" hierarchy="9" level="1">
      <sharedItems containsSemiMixedTypes="0" containsString="0"/>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2" unbalanced="0">
      <fieldsUsage count="2">
        <fieldUsage x="-1"/>
        <fieldUsage x="1"/>
      </fieldsUsage>
    </cacheHierarchy>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40393518" createdVersion="4" refreshedVersion="4" minRefreshableVersion="3" recordCount="0" supportSubquery="1" supportAdvancedDrill="1" xr:uid="{00000000-000A-0000-FFFF-FFFF02000000}">
  <cacheSource type="external" connectionId="1"/>
  <cacheFields count="3">
    <cacheField name="[Measures].[Sum of Contingency Reserve]" caption="Sum of Contingency Reserve" numFmtId="0" hierarchy="44" level="32767"/>
    <cacheField name="[RMPivot].[Week].[Week]" caption="Week" numFmtId="0" hierarchy="26" level="1">
      <sharedItems count="1">
        <s v="[RMPivot].[Week].&amp;[1]" c="1"/>
      </sharedItems>
    </cacheField>
    <cacheField name="[Measures].[Sum of Consumed Conting]" caption="Sum of Consumed Conting" numFmtId="0" hierarchy="46"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2" unbalanced="0">
      <fieldsUsage count="2">
        <fieldUsage x="-1"/>
        <fieldUsage x="1"/>
      </fieldsUsage>
    </cacheHierarchy>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oneField="1">
      <fieldsUsage count="1">
        <fieldUsage x="0"/>
      </fieldsUsage>
    </cacheHierarchy>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oneField="1">
      <fieldsUsage count="1">
        <fieldUsage x="2"/>
      </fieldsUsage>
    </cacheHierarchy>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44212959" createdVersion="4" refreshedVersion="4" minRefreshableVersion="3" recordCount="0" supportSubquery="1" supportAdvancedDrill="1" xr:uid="{00000000-000A-0000-FFFF-FFFF03000000}">
  <cacheSource type="external" connectionId="1"/>
  <cacheFields count="3">
    <cacheField name="[Measures].[Sum of Mgmt Reserve]" caption="Sum of Mgmt Reserve" numFmtId="0" hierarchy="47" level="32767"/>
    <cacheField name="[Measures].[Sum of Consumed Mgmt Reserv]" caption="Sum of Consumed Mgmt Reserv" numFmtId="0" hierarchy="45" level="32767"/>
    <cacheField name="[RMPivot].[Week].[Week]" caption="Week" numFmtId="0" hierarchy="26" level="1">
      <sharedItems count="1">
        <s v="[RMPivot].[Week].&amp;[1]" c="1"/>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2" unbalanced="0">
      <fieldsUsage count="2">
        <fieldUsage x="-1"/>
        <fieldUsage x="2"/>
      </fieldsUsage>
    </cacheHierarchy>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oneField="1">
      <fieldsUsage count="1">
        <fieldUsage x="1"/>
      </fieldsUsage>
    </cacheHierarchy>
    <cacheHierarchy uniqueName="[Measures].[Sum of Consumed Conting]" caption="Sum of Consumed Conting" measure="1" displayFolder="" measureGroup="RMPivot" count="0"/>
    <cacheHierarchy uniqueName="[Measures].[Sum of Mgmt Reserve]" caption="Sum of Mgmt Reserve" measure="1" displayFolder="" measureGroup="RMPivot" count="0" oneField="1">
      <fieldsUsage count="1">
        <fieldUsage x="0"/>
      </fieldsUsage>
    </cacheHierarchy>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48958332" createdVersion="4" refreshedVersion="4" minRefreshableVersion="3" recordCount="0" supportSubquery="1" supportAdvancedDrill="1" xr:uid="{00000000-000A-0000-FFFF-FFFF04000000}">
  <cacheSource type="external" connectionId="1"/>
  <cacheFields count="1">
    <cacheField name="[ProjectsPivot].[Week].[Week]" caption="Week" numFmtId="0" hierarchy="20" level="1">
      <sharedItems count="1">
        <s v="[ProjectsPivot].[Week].&amp;[2]" c="2"/>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52893519" createdVersion="4" refreshedVersion="4" minRefreshableVersion="3" recordCount="0" supportSubquery="1" supportAdvancedDrill="1" xr:uid="{00000000-000A-0000-FFFF-FFFF05000000}">
  <cacheSource type="external" connectionId="1"/>
  <cacheFields count="1">
    <cacheField name="[ProjectsPivot].[Week].[Week]" caption="Week" numFmtId="0" hierarchy="20" level="1">
      <sharedItems count="1">
        <s v="[ProjectsPivot].[Week].&amp;[2]" c="2"/>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56828706" createdVersion="4" refreshedVersion="4" minRefreshableVersion="3" recordCount="0" supportSubquery="1" supportAdvancedDrill="1" xr:uid="{00000000-000A-0000-FFFF-FFFF06000000}">
  <cacheSource type="external" connectionId="1"/>
  <cacheFields count="1">
    <cacheField name="[ProjectsPivot].[Week].[Week]" caption="Week" numFmtId="0" hierarchy="20" level="1">
      <sharedItems count="1">
        <s v="[ProjectsPivot].[Week].&amp;[2]" c="2"/>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60763886" createdVersion="4" refreshedVersion="4" minRefreshableVersion="3" recordCount="0" supportSubquery="1" supportAdvancedDrill="1" xr:uid="{00000000-000A-0000-FFFF-FFFF07000000}">
  <cacheSource type="external" connectionId="1"/>
  <cacheFields count="1">
    <cacheField name="[ProjectsPivot].[Week].[Week]" caption="Week" numFmtId="0" hierarchy="20" level="1">
      <sharedItems count="1">
        <s v="[ProjectsPivot].[Week].&amp;[2]" c="2"/>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64467596" createdVersion="4" refreshedVersion="4" minRefreshableVersion="3" recordCount="0" supportSubquery="1" supportAdvancedDrill="1" xr:uid="{00000000-000A-0000-FFFF-FFFF08000000}">
  <cacheSource type="external" connectionId="1"/>
  <cacheFields count="1">
    <cacheField name="[ProjectsPivot].[Week].[Week]" caption="Week" numFmtId="0" hierarchy="20" level="1">
      <sharedItems count="3">
        <s v="[ProjectsPivot].[Week].&amp;[1]" c="1"/>
        <s v="[ProjectsPivot].[Week].&amp;[2]" c="2"/>
        <s v="[ProjectsPivot].[Week].&amp;[3]" c="3"/>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68171298" createdVersion="4" refreshedVersion="4" minRefreshableVersion="3" recordCount="0" supportSubquery="1" supportAdvancedDrill="1" xr:uid="{00000000-000A-0000-FFFF-FFFF09000000}">
  <cacheSource type="external" connectionId="1"/>
  <cacheFields count="1">
    <cacheField name="[RMPivot].[Week].[Week]" caption="Week" numFmtId="0" hierarchy="26" level="1">
      <sharedItems count="1">
        <s v="[RMPivot].[Week].&amp;[2]" c="2"/>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2" unbalanced="0">
      <fieldsUsage count="2">
        <fieldUsage x="-1"/>
        <fieldUsage x="0"/>
      </fieldsUsage>
    </cacheHierarchy>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71990739" createdVersion="4" refreshedVersion="4" minRefreshableVersion="3" recordCount="0" supportSubquery="1" supportAdvancedDrill="1" xr:uid="{00000000-000A-0000-FFFF-FFFF0A000000}">
  <cacheSource type="external" connectionId="1"/>
  <cacheFields count="1">
    <cacheField name="[RMPivot].[Week].[Week]" caption="Week" numFmtId="0" hierarchy="26" level="1">
      <sharedItems count="1">
        <s v="[RMPivot].[Week].&amp;[2]" c="2"/>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2" unbalanced="0">
      <fieldsUsage count="2">
        <fieldUsage x="-1"/>
        <fieldUsage x="0"/>
      </fieldsUsage>
    </cacheHierarchy>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94907408" createdVersion="4" refreshedVersion="4" minRefreshableVersion="3" recordCount="0" supportSubquery="1" supportAdvancedDrill="1" xr:uid="{00000000-000A-0000-FFFF-FFFF0B000000}">
  <cacheSource type="external" connectionId="1"/>
  <cacheFields count="2">
    <cacheField name="[SalesPivot].[Week].[Week]" caption="Week" numFmtId="0" hierarchy="32" level="1">
      <sharedItems count="4">
        <s v="[SalesPivot].[Week].&amp;[1]" c="1"/>
        <s v="[SalesPivot].[Week].&amp;[2]" c="2"/>
        <s v="[SalesPivot].[Week].&amp;[3]" c="3"/>
        <s v="[SalesPivot].[Week].&amp;[4]" c="4"/>
      </sharedItems>
    </cacheField>
    <cacheField name="[Measures].[Sum of Leads Amount]" caption="Sum of Leads Amount" numFmtId="0" hierarchy="35"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2" unbalanced="0">
      <fieldsUsage count="2">
        <fieldUsage x="-1"/>
        <fieldUsage x="0"/>
      </fieldsUsage>
    </cacheHierarchy>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oneField="1">
      <fieldsUsage count="1">
        <fieldUsage x="1"/>
      </fieldsUsage>
    </cacheHierarchy>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99074073" createdVersion="4" refreshedVersion="4" minRefreshableVersion="3" recordCount="0" supportSubquery="1" supportAdvancedDrill="1" xr:uid="{00000000-000A-0000-FFFF-FFFF0C000000}">
  <cacheSource type="external" connectionId="1"/>
  <cacheFields count="2">
    <cacheField name="[Measures].[Sum of GM]" caption="Sum of GM" numFmtId="0" hierarchy="36" level="32767"/>
    <cacheField name="[SalesPivot].[Week].[Week]" caption="Week" numFmtId="0" hierarchy="32" level="1">
      <sharedItems count="4">
        <s v="[SalesPivot].[Week].&amp;[1]" c="1"/>
        <s v="[SalesPivot].[Week].&amp;[2]" c="2"/>
        <s v="[SalesPivot].[Week].&amp;[3]" c="3"/>
        <s v="[SalesPivot].[Week].&amp;[4]" c="4"/>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2" unbalanced="0">
      <fieldsUsage count="2">
        <fieldUsage x="-1"/>
        <fieldUsage x="1"/>
      </fieldsUsage>
    </cacheHierarchy>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oneField="1">
      <fieldsUsage count="1">
        <fieldUsage x="0"/>
      </fieldsUsage>
    </cacheHierarchy>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0300926" createdVersion="4" refreshedVersion="4" minRefreshableVersion="3" recordCount="0" supportSubquery="1" supportAdvancedDrill="1" xr:uid="{00000000-000A-0000-FFFF-FFFF0D000000}">
  <cacheSource type="external" connectionId="1"/>
  <cacheFields count="2">
    <cacheField name="[Measures].[Sum of Sales Order]" caption="Sum of Sales Order" numFmtId="0" hierarchy="34" level="32767"/>
    <cacheField name="[SalesPivot].[Week].[Week]" caption="Week" numFmtId="0" hierarchy="32" level="1">
      <sharedItems count="4">
        <s v="[SalesPivot].[Week].&amp;[1]" c="1"/>
        <s v="[SalesPivot].[Week].&amp;[2]" c="2"/>
        <s v="[SalesPivot].[Week].&amp;[3]" c="3"/>
        <s v="[SalesPivot].[Week].&amp;[4]" c="4"/>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2" unbalanced="0">
      <fieldsUsage count="2">
        <fieldUsage x="-1"/>
        <fieldUsage x="1"/>
      </fieldsUsage>
    </cacheHierarchy>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oneField="1">
      <fieldsUsage count="1">
        <fieldUsage x="0"/>
      </fieldsUsage>
    </cacheHierarchy>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08796295" createdVersion="4" refreshedVersion="4" minRefreshableVersion="3" recordCount="0" supportSubquery="1" supportAdvancedDrill="1" xr:uid="{00000000-000A-0000-FFFF-FFFF0E000000}">
  <cacheSource type="external" connectionId="1"/>
  <cacheFields count="2">
    <cacheField name="[FinancePivot].[Week].[Week]" caption="Week" numFmtId="0" hierarchy="13" level="1">
      <sharedItems count="4">
        <s v="[FinancePivot].[Week].&amp;[1]" c="1"/>
        <s v="[FinancePivot].[Week].&amp;[2]" c="2"/>
        <s v="[FinancePivot].[Week].&amp;[3]" c="3"/>
        <s v="[FinancePivot].[Week].&amp;[4]" c="4"/>
      </sharedItems>
    </cacheField>
    <cacheField name="[Measures].[Sum of Working Capital (non-cash)]" caption="Sum of Working Capital (non-cash)" numFmtId="0" hierarchy="39"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2" unbalanced="0">
      <fieldsUsage count="2">
        <fieldUsage x="-1"/>
        <fieldUsage x="0"/>
      </fieldsUsage>
    </cacheHierarchy>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oneField="1">
      <fieldsUsage count="1">
        <fieldUsage x="1"/>
      </fieldsUsage>
    </cacheHierarchy>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12615743" createdVersion="4" refreshedVersion="4" minRefreshableVersion="3" recordCount="0" supportSubquery="1" supportAdvancedDrill="1" xr:uid="{00000000-000A-0000-FFFF-FFFF0F000000}">
  <cacheSource type="external" connectionId="1"/>
  <cacheFields count="2">
    <cacheField name="[FinancePivot].[Week].[Week]" caption="Week" numFmtId="0" hierarchy="13" level="1">
      <sharedItems count="4">
        <s v="[FinancePivot].[Week].&amp;[1]" c="1"/>
        <s v="[FinancePivot].[Week].&amp;[2]" c="2"/>
        <s v="[FinancePivot].[Week].&amp;[3]" c="3"/>
        <s v="[FinancePivot].[Week].&amp;[4]" c="4"/>
      </sharedItems>
    </cacheField>
    <cacheField name="[Measures].[Sum of Quick Ratio]" caption="Sum of Quick Ratio" numFmtId="0" hierarchy="38"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2" unbalanced="0">
      <fieldsUsage count="2">
        <fieldUsage x="-1"/>
        <fieldUsage x="0"/>
      </fieldsUsage>
    </cacheHierarchy>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oneField="1">
      <fieldsUsage count="1">
        <fieldUsage x="1"/>
      </fieldsUsage>
    </cacheHierarchy>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16666669" createdVersion="4" refreshedVersion="4" minRefreshableVersion="3" recordCount="0" supportSubquery="1" supportAdvancedDrill="1" xr:uid="{00000000-000A-0000-FFFF-FFFF10000000}">
  <cacheSource type="external" connectionId="1"/>
  <cacheFields count="2">
    <cacheField name="[FinancePivot].[Week].[Week]" caption="Week" numFmtId="0" hierarchy="13" level="1">
      <sharedItems count="4">
        <s v="[FinancePivot].[Week].&amp;[1]" c="1"/>
        <s v="[FinancePivot].[Week].&amp;[2]" c="2"/>
        <s v="[FinancePivot].[Week].&amp;[3]" c="3"/>
        <s v="[FinancePivot].[Week].&amp;[4]" c="4"/>
      </sharedItems>
    </cacheField>
    <cacheField name="[Measures].[Sum of Current Ratio]" caption="Sum of Current Ratio" numFmtId="0" hierarchy="37"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2" unbalanced="0">
      <fieldsUsage count="2">
        <fieldUsage x="-1"/>
        <fieldUsage x="0"/>
      </fieldsUsage>
    </cacheHierarchy>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oneField="1">
      <fieldsUsage count="1">
        <fieldUsage x="1"/>
      </fieldsUsage>
    </cacheHierarchy>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43750002" createdVersion="4" refreshedVersion="4" minRefreshableVersion="3" recordCount="0" supportSubquery="1" supportAdvancedDrill="1" xr:uid="{00000000-000A-0000-FFFF-FFFF11000000}">
  <cacheSource type="external" connectionId="1"/>
  <cacheFields count="1">
    <cacheField name="[BidsPivot].[Week].[Week]" caption="Week" numFmtId="0" hierarchy="3" level="1">
      <sharedItems count="1">
        <s v="[BidsPivot].[Week].&amp;[1]" c="1"/>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2" unbalanced="0">
      <fieldsUsage count="2">
        <fieldUsage x="-1"/>
        <fieldUsage x="0"/>
      </fieldsUsage>
    </cacheHierarchy>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47916667" createdVersion="4" refreshedVersion="4" minRefreshableVersion="3" recordCount="0" supportSubquery="1" supportAdvancedDrill="1" xr:uid="{00000000-000A-0000-FFFF-FFFF12000000}">
  <cacheSource type="external" connectionId="1"/>
  <cacheFields count="1">
    <cacheField name="[BidsPivot].[Week].[Week]" caption="Week" numFmtId="0" hierarchy="3" level="1">
      <sharedItems count="1">
        <s v="[BidsPivot].[Week].&amp;[1]" c="1"/>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2" unbalanced="0">
      <fieldsUsage count="2">
        <fieldUsage x="-1"/>
        <fieldUsage x="0"/>
      </fieldsUsage>
    </cacheHierarchy>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51736108" createdVersion="4" refreshedVersion="4" minRefreshableVersion="3" recordCount="0" supportSubquery="1" supportAdvancedDrill="1" xr:uid="{00000000-000A-0000-FFFF-FFFF13000000}">
  <cacheSource type="external" connectionId="1"/>
  <cacheFields count="1">
    <cacheField name="[BidsPivot].[Week].[Week]" caption="Week" numFmtId="0" hierarchy="3" level="1">
      <sharedItems count="1">
        <s v="[BidsPivot].[Week].&amp;[1]" c="1"/>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2" unbalanced="0">
      <fieldsUsage count="2">
        <fieldUsage x="-1"/>
        <fieldUsage x="0"/>
      </fieldsUsage>
    </cacheHierarchy>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0692824077" createdVersion="4" refreshedVersion="4" minRefreshableVersion="3" recordCount="0" supportSubquery="1" supportAdvancedDrill="1" xr:uid="{00000000-000A-0000-FFFF-FFFF14000000}">
  <cacheSource type="external" connectionId="1"/>
  <cacheFields count="2">
    <cacheField name="[ProjectsPivot].[Week].[Week]" caption="Week" numFmtId="0" hierarchy="20" level="1">
      <sharedItems count="4">
        <s v="[ProjectsPivot].[Week].&amp;[1]" c="1"/>
        <s v="[ProjectsPivot].[Week].&amp;[2]" c="2"/>
        <s v="[ProjectsPivot].[Week].&amp;[3]" c="3"/>
        <s v="[ProjectsPivot].[Week].&amp;[4]" c="4"/>
      </sharedItems>
    </cacheField>
    <cacheField name="[Measures].[Sum of Projects Cost Variance]" caption="Sum of Projects Cost Variance" numFmtId="0" hierarchy="40"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oneField="1">
      <fieldsUsage count="1">
        <fieldUsage x="1"/>
      </fieldsUsage>
    </cacheHierarchy>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0696180556" createdVersion="4" refreshedVersion="4" minRefreshableVersion="3" recordCount="0" supportSubquery="1" supportAdvancedDrill="1" xr:uid="{00000000-000A-0000-FFFF-FFFF15000000}">
  <cacheSource type="external" connectionId="1"/>
  <cacheFields count="2">
    <cacheField name="[ProjectsPivot].[Week].[Week]" caption="Week" numFmtId="0" hierarchy="20" level="1">
      <sharedItems count="4">
        <s v="[ProjectsPivot].[Week].&amp;[1]" c="1"/>
        <s v="[ProjectsPivot].[Week].&amp;[2]" c="2"/>
        <s v="[ProjectsPivot].[Week].&amp;[3]" c="3"/>
        <s v="[ProjectsPivot].[Week].&amp;[4]" c="4"/>
      </sharedItems>
    </cacheField>
    <cacheField name="[Measures].[Sum of Projects Shedule Variance]" caption="Sum of Projects Shedule Variance" numFmtId="0" hierarchy="43"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oneField="1">
      <fieldsUsage count="1">
        <fieldUsage x="1"/>
      </fieldsUsage>
    </cacheHierarchy>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0699421297" createdVersion="4" refreshedVersion="4" minRefreshableVersion="3" recordCount="0" supportSubquery="1" supportAdvancedDrill="1" xr:uid="{00000000-000A-0000-FFFF-FFFF16000000}">
  <cacheSource type="external" connectionId="1"/>
  <cacheFields count="3">
    <cacheField name="[ProjectsPivot].[Week].[Week]" caption="Week" numFmtId="0" hierarchy="20" level="1">
      <sharedItems count="4">
        <s v="[ProjectsPivot].[Week].&amp;[1]" c="1"/>
        <s v="[ProjectsPivot].[Week].&amp;[2]" c="2"/>
        <s v="[ProjectsPivot].[Week].&amp;[3]" c="3"/>
        <s v="[ProjectsPivot].[Week].&amp;[4]" c="4"/>
      </sharedItems>
    </cacheField>
    <cacheField name="[Measures].[Sum of #Projects Behind Schedule]" caption="Sum of #Projects Behind Schedule" numFmtId="0" hierarchy="41" level="32767"/>
    <cacheField name="[DOPivot].[Week].[Week]" caption="Week" numFmtId="0" hierarchy="9" level="1">
      <sharedItems containsSemiMixedTypes="0" containsString="0"/>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2" unbalanced="0">
      <fieldsUsage count="2">
        <fieldUsage x="-1"/>
        <fieldUsage x="2"/>
      </fieldsUsage>
    </cacheHierarchy>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0"/>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oneField="1">
      <fieldsUsage count="1">
        <fieldUsage x="1"/>
      </fieldsUsage>
    </cacheHierarchy>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0702777776" createdVersion="4" refreshedVersion="4" minRefreshableVersion="3" recordCount="0" supportSubquery="1" supportAdvancedDrill="1" xr:uid="{00000000-000A-0000-FFFF-FFFF17000000}">
  <cacheSource type="external" connectionId="1"/>
  <cacheFields count="2">
    <cacheField name="[Measures].[Sum of #Project Over Budget]" caption="Sum of #Project Over Budget" numFmtId="0" hierarchy="42" level="32767"/>
    <cacheField name="[ProjectsPivot].[Week].[Week]" caption="Week" numFmtId="0" hierarchy="20" level="1">
      <sharedItems count="4">
        <s v="[ProjectsPivot].[Week].&amp;[1]" c="1"/>
        <s v="[ProjectsPivot].[Week].&amp;[2]" c="2"/>
        <s v="[ProjectsPivot].[Week].&amp;[3]" c="3"/>
        <s v="[ProjectsPivot].[Week].&amp;[4]" c="4"/>
      </sharedItems>
    </cacheField>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fieldsUsage count="2">
        <fieldUsage x="-1"/>
        <fieldUsage x="1"/>
      </fieldsUsage>
    </cacheHierarchy>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oneField="1">
      <fieldsUsage count="1">
        <fieldUsage x="0"/>
      </fieldsUsage>
    </cacheHierarchy>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1822106482" createdVersion="4" refreshedVersion="4" minRefreshableVersion="3" recordCount="0" supportSubquery="1" supportAdvancedDrill="1" xr:uid="{00000000-000A-0000-FFFF-FFFF18000000}">
  <cacheSource type="external" connectionId="1"/>
  <cacheFields count="2">
    <cacheField name="[BidsPivot].[Week].[Week]" caption="Week" numFmtId="0" hierarchy="3" level="1">
      <sharedItems count="4">
        <s v="[BidsPivot].[Week].&amp;[1]" c="1"/>
        <s v="[BidsPivot].[Week].&amp;[2]" c="2"/>
        <s v="[BidsPivot].[Week].&amp;[3]" c="3"/>
        <s v="[BidsPivot].[Week].&amp;[4]" c="4"/>
      </sharedItems>
    </cacheField>
    <cacheField name="[Measures].[Sum of #Lost Bids]" caption="Sum of #Lost Bids" numFmtId="0" hierarchy="54" level="32767"/>
  </cacheFields>
  <cacheHierarchies count="63">
    <cacheHierarchy uniqueName="[BidsPivot].[#Lost Bids]" caption="#Lost Bids" attribute="1" defaultMemberUniqueName="[BidsPivot].[#Lost Bids].[All]" allUniqueName="[BidsPivot].[#Lost Bids].[All]" dimensionUniqueName="[BidsPivot]" displayFolder="" count="2" unbalanced="0"/>
    <cacheHierarchy uniqueName="[BidsPivot].[#New Bids]" caption="#New Bids" attribute="1" defaultMemberUniqueName="[BidsPivot].[#New Bids].[All]" allUniqueName="[BidsPivot].[#New Bids].[All]" dimensionUniqueName="[BidsPivot]" displayFolder="" count="2" unbalanced="0"/>
    <cacheHierarchy uniqueName="[BidsPivot].[#Won Bids]" caption="#Won Bids" attribute="1" defaultMemberUniqueName="[BidsPivot].[#Won Bids].[All]" allUniqueName="[BidsPivot].[#Won Bids].[All]" dimensionUniqueName="[BidsPivot]" displayFolder="" count="2" unbalanced="0"/>
    <cacheHierarchy uniqueName="[BidsPivot].[Week]" caption="Week" attribute="1" defaultMemberUniqueName="[BidsPivot].[Week].[All]" allUniqueName="[BidsPivot].[Week].[All]" dimensionUniqueName="[BidsPivot]" displayFolder="" count="2" unbalanced="0">
      <fieldsUsage count="2">
        <fieldUsage x="-1"/>
        <fieldUsage x="0"/>
      </fieldsUsage>
    </cacheHierarchy>
    <cacheHierarchy uniqueName="[BidsPivot].[Year]" caption="Year" attribute="1" defaultMemberUniqueName="[BidsPivot].[Year].[All]" allUniqueName="[BidsPivot].[Year].[All]" dimensionUniqueName="[BidsPivot]" displayFolder="" count="2" unbalanced="0"/>
    <cacheHierarchy uniqueName="[DOPivot].[CCC]" caption="CCC" attribute="1" defaultMemberUniqueName="[DOPivot].[CCC].[All]" allUniqueName="[DOPivot].[CCC].[All]" dimensionUniqueName="[DOPivot]" displayFolder="" count="2" unbalanced="0"/>
    <cacheHierarchy uniqueName="[DOPivot].[DIO]" caption="DIO" attribute="1" defaultMemberUniqueName="[DOPivot].[DIO].[All]" allUniqueName="[DOPivot].[DIO].[All]" dimensionUniqueName="[DOPivot]" displayFolder="" count="2" unbalanced="0"/>
    <cacheHierarchy uniqueName="[DOPivot].[DPO]" caption="DPO" attribute="1" defaultMemberUniqueName="[DOPivot].[DPO].[All]" allUniqueName="[DOPivot].[DPO].[All]" dimensionUniqueName="[DOPivot]" displayFolder="" count="2" unbalanced="0"/>
    <cacheHierarchy uniqueName="[DOPivot].[DSO]" caption="DSO" attribute="1" defaultMemberUniqueName="[DOPivot].[DSO].[All]" allUniqueName="[DOPivot].[DSO].[All]" dimensionUniqueName="[DOPivot]" displayFolder="" count="2" unbalanced="0"/>
    <cacheHierarchy uniqueName="[DOPivot].[Week]" caption="Week" attribute="1" defaultMemberUniqueName="[DOPivot].[Week].[All]" allUniqueName="[DOPivot].[Week].[All]" dimensionUniqueName="[DOPivot]" displayFolder="" count="2" unbalanced="0"/>
    <cacheHierarchy uniqueName="[DOPivot].[Year]" caption="Year" attribute="1" defaultMemberUniqueName="[DOPivot].[Year].[All]" allUniqueName="[DOPivot].[Year].[All]" dimensionUniqueName="[DOPivot]" displayFolder="" count="2" unbalanced="0"/>
    <cacheHierarchy uniqueName="[FinancePivot].[Current Ratio]" caption="Current Ratio" attribute="1" defaultMemberUniqueName="[FinancePivot].[Current Ratio].[All]" allUniqueName="[FinancePivot].[Current Ratio].[All]" dimensionUniqueName="[FinancePivot]" displayFolder="" count="2" unbalanced="0"/>
    <cacheHierarchy uniqueName="[FinancePivot].[Quick Ratio]" caption="Quick Ratio" attribute="1" defaultMemberUniqueName="[FinancePivot].[Quick Ratio].[All]" allUniqueName="[FinancePivot].[Quick Ratio].[All]" dimensionUniqueName="[FinancePivot]" displayFolder="" count="2" unbalanced="0"/>
    <cacheHierarchy uniqueName="[FinancePivot].[Week]" caption="Week" attribute="1" defaultMemberUniqueName="[FinancePivot].[Week].[All]" allUniqueName="[FinancePivot].[Week].[All]" dimensionUniqueName="[FinancePivot]" displayFolder="" count="2"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2" unbalanced="0"/>
    <cacheHierarchy uniqueName="[FinancePivot].[Year]" caption="Year" attribute="1" defaultMemberUniqueName="[FinancePivot].[Year].[All]" allUniqueName="[FinancePivot].[Year].[All]" dimensionUniqueName="[FinancePivot]" displayFolder="" count="2" unbalanced="0"/>
    <cacheHierarchy uniqueName="[ProjectsPivot].[#Project Over Budget]" caption="#Project Over Budget" attribute="1" defaultMemberUniqueName="[ProjectsPivot].[#Project Over Budget].[All]" allUniqueName="[ProjectsPivot].[#Project Over Budget].[All]" dimensionUniqueName="[ProjectsPivot]" displayFolder="" count="2"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2"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2"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2" unbalanced="0"/>
    <cacheHierarchy uniqueName="[ProjectsPivot].[Week]" caption="Week" attribute="1" defaultMemberUniqueName="[ProjectsPivot].[Week].[All]" allUniqueName="[ProjectsPivot].[Week].[All]" dimensionUniqueName="[ProjectsPivot]" displayFolder="" count="2" unbalanced="0"/>
    <cacheHierarchy uniqueName="[ProjectsPivot].[Year]" caption="Year" attribute="1" defaultMemberUniqueName="[ProjectsPivot].[Year].[All]" allUniqueName="[ProjectsPivot].[Year].[All]" dimensionUniqueName="[ProjectsPivot]" displayFolder="" count="2" unbalanced="0"/>
    <cacheHierarchy uniqueName="[RMPivot].[Consumed Conting]" caption="Consumed Conting" attribute="1" defaultMemberUniqueName="[RMPivot].[Consumed Conting].[All]" allUniqueName="[RMPivot].[Consumed Conting].[All]" dimensionUniqueName="[RMPivot]" displayFolder="" count="2" unbalanced="0"/>
    <cacheHierarchy uniqueName="[RMPivot].[Consumed Mgmt Reserv]" caption="Consumed Mgmt Reserv" attribute="1" defaultMemberUniqueName="[RMPivot].[Consumed Mgmt Reserv].[All]" allUniqueName="[RMPivot].[Consumed Mgmt Reserv].[All]" dimensionUniqueName="[RMPivot]" displayFolder="" count="2" unbalanced="0"/>
    <cacheHierarchy uniqueName="[RMPivot].[Contingency Reserve]" caption="Contingency Reserve" attribute="1" defaultMemberUniqueName="[RMPivot].[Contingency Reserve].[All]" allUniqueName="[RMPivot].[Contingency Reserve].[All]" dimensionUniqueName="[RMPivot]" displayFolder="" count="2" unbalanced="0"/>
    <cacheHierarchy uniqueName="[RMPivot].[Mgmt Reserve]" caption="Mgmt Reserve" attribute="1" defaultMemberUniqueName="[RMPivot].[Mgmt Reserve].[All]" allUniqueName="[RMPivot].[Mgmt Reserve].[All]" dimensionUniqueName="[RMPivot]" displayFolder="" count="2" unbalanced="0"/>
    <cacheHierarchy uniqueName="[RMPivot].[Week]" caption="Week" attribute="1" defaultMemberUniqueName="[RMPivot].[Week].[All]" allUniqueName="[RMPivot].[Week].[All]" dimensionUniqueName="[RMPivot]" displayFolder="" count="2" unbalanced="0"/>
    <cacheHierarchy uniqueName="[RMPivot].[Year]" caption="Year" attribute="1" defaultMemberUniqueName="[RMPivot].[Year].[All]" allUniqueName="[RMPivot].[Year].[All]" dimensionUniqueName="[RMPivot]" displayFolder="" count="2" unbalanced="0"/>
    <cacheHierarchy uniqueName="[SalesPivot].[COGS]" caption="COGS" attribute="1" defaultMemberUniqueName="[SalesPivot].[COGS].[All]" allUniqueName="[SalesPivot].[COGS].[All]" dimensionUniqueName="[SalesPivot]" displayFolder="" count="2" unbalanced="0"/>
    <cacheHierarchy uniqueName="[SalesPivot].[GM]" caption="GM" attribute="1" defaultMemberUniqueName="[SalesPivot].[GM].[All]" allUniqueName="[SalesPivot].[GM].[All]" dimensionUniqueName="[SalesPivot]" displayFolder="" count="2" unbalanced="0"/>
    <cacheHierarchy uniqueName="[SalesPivot].[Leads Amount]" caption="Leads Amount" attribute="1" defaultMemberUniqueName="[SalesPivot].[Leads Amount].[All]" allUniqueName="[SalesPivot].[Leads Amount].[All]" dimensionUniqueName="[SalesPivot]" displayFolder="" count="2" unbalanced="0"/>
    <cacheHierarchy uniqueName="[SalesPivot].[Sales Order]" caption="Sales Order" attribute="1" defaultMemberUniqueName="[SalesPivot].[Sales Order].[All]" allUniqueName="[SalesPivot].[Sales Order].[All]" dimensionUniqueName="[SalesPivot]" displayFolder="" count="2" unbalanced="0"/>
    <cacheHierarchy uniqueName="[SalesPivot].[Week]" caption="Week" attribute="1" defaultMemberUniqueName="[SalesPivot].[Week].[All]" allUniqueName="[SalesPivot].[Week].[All]" dimensionUniqueName="[SalesPivot]" displayFolder="" count="2" unbalanced="0"/>
    <cacheHierarchy uniqueName="[SalesPivot].[Year]" caption="Year" attribute="1" defaultMemberUniqueName="[SalesPivot].[Year].[All]" allUniqueName="[SalesPivot].[Year].[All]" dimensionUniqueName="[SalesPivot]" displayFolder="" count="2"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oneField="1">
      <fieldsUsage count="1">
        <fieldUsage x="1"/>
      </fieldsUsage>
    </cacheHierarchy>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1825347223" createdVersion="4" refreshedVersion="4" minRefreshableVersion="3" recordCount="0" supportSubquery="1" supportAdvancedDrill="1" xr:uid="{00000000-000A-0000-FFFF-FFFF19000000}">
  <cacheSource type="external" connectionId="1"/>
  <cacheFields count="2">
    <cacheField name="[BidsPivot].[Week].[Week]" caption="Week" numFmtId="0" hierarchy="3" level="1">
      <sharedItems count="4">
        <s v="[BidsPivot].[Week].&amp;[1]" c="1"/>
        <s v="[BidsPivot].[Week].&amp;[2]" c="2"/>
        <s v="[BidsPivot].[Week].&amp;[3]" c="3"/>
        <s v="[BidsPivot].[Week].&amp;[4]" c="4"/>
      </sharedItems>
    </cacheField>
    <cacheField name="[Measures].[Sum of #New Bids]" caption="Sum of #New Bids" numFmtId="0" hierarchy="52"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2" unbalanced="0">
      <fieldsUsage count="2">
        <fieldUsage x="-1"/>
        <fieldUsage x="0"/>
      </fieldsUsage>
    </cacheHierarchy>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oneField="1">
      <fieldsUsage count="1">
        <fieldUsage x="1"/>
      </fieldsUsage>
    </cacheHierarchy>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1829050925" createdVersion="4" refreshedVersion="4" minRefreshableVersion="3" recordCount="0" supportSubquery="1" supportAdvancedDrill="1" xr:uid="{00000000-000A-0000-FFFF-FFFF1A000000}">
  <cacheSource type="external" connectionId="1"/>
  <cacheFields count="2">
    <cacheField name="[BidsPivot].[Week].[Week]" caption="Week" numFmtId="0" hierarchy="3" level="1">
      <sharedItems count="4">
        <s v="[BidsPivot].[Week].&amp;[1]" c="1"/>
        <s v="[BidsPivot].[Week].&amp;[2]" c="2"/>
        <s v="[BidsPivot].[Week].&amp;[3]" c="3"/>
        <s v="[BidsPivot].[Week].&amp;[4]" c="4"/>
      </sharedItems>
    </cacheField>
    <cacheField name="[Measures].[Sum of #Won Bids]" caption="Sum of #Won Bids" numFmtId="0" hierarchy="53"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2" unbalanced="0">
      <fieldsUsage count="2">
        <fieldUsage x="-1"/>
        <fieldUsage x="0"/>
      </fieldsUsage>
    </cacheHierarchy>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oneField="1">
      <fieldsUsage count="1">
        <fieldUsage x="1"/>
      </fieldsUsage>
    </cacheHierarchy>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4136342592" createdVersion="4" refreshedVersion="4" minRefreshableVersion="3" recordCount="0" supportSubquery="1" supportAdvancedDrill="1" xr:uid="{00000000-000A-0000-FFFF-FFFF1B000000}">
  <cacheSource type="external" connectionId="1"/>
  <cacheFields count="2">
    <cacheField name="[DOPivot].[Week].[Week]" caption="Week" numFmtId="0" hierarchy="9" level="1">
      <sharedItems count="2">
        <s v="[DOPivot].[Week].&amp;[1]" c="1"/>
        <s v="[DOPivot].[Week].&amp;[5]" c="5"/>
      </sharedItems>
    </cacheField>
    <cacheField name="[Measures].[Sum of CCC]" caption="Sum of CCC" numFmtId="0" hierarchy="51"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2" unbalanced="0">
      <fieldsUsage count="2">
        <fieldUsage x="-1"/>
        <fieldUsage x="0"/>
      </fieldsUsage>
    </cacheHierarchy>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oneField="1">
      <fieldsUsage count="1">
        <fieldUsage x="1"/>
      </fieldsUsage>
    </cacheHierarchy>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4139814817" createdVersion="4" refreshedVersion="4" minRefreshableVersion="3" recordCount="0" supportSubquery="1" supportAdvancedDrill="1" xr:uid="{00000000-000A-0000-FFFF-FFFF1C000000}">
  <cacheSource type="external" connectionId="1"/>
  <cacheFields count="2">
    <cacheField name="[DOPivot].[Week].[Week]" caption="Week" numFmtId="0" hierarchy="9" level="1">
      <sharedItems count="2">
        <s v="[DOPivot].[Week].&amp;[1]" c="1"/>
        <s v="[DOPivot].[Week].&amp;[5]" c="5"/>
      </sharedItems>
    </cacheField>
    <cacheField name="[Measures].[Sum of DIO]" caption="Sum of DIO" numFmtId="0" hierarchy="49"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2" unbalanced="0">
      <fieldsUsage count="2">
        <fieldUsage x="-1"/>
        <fieldUsage x="0"/>
      </fieldsUsage>
    </cacheHierarchy>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oneField="1">
      <fieldsUsage count="1">
        <fieldUsage x="1"/>
      </fieldsUsage>
    </cacheHierarchy>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4143402781" createdVersion="4" refreshedVersion="4" minRefreshableVersion="3" recordCount="0" supportSubquery="1" supportAdvancedDrill="1" xr:uid="{00000000-000A-0000-FFFF-FFFF1D000000}">
  <cacheSource type="external" connectionId="1"/>
  <cacheFields count="2">
    <cacheField name="[DOPivot].[Week].[Week]" caption="Week" numFmtId="0" hierarchy="9" level="1">
      <sharedItems count="2">
        <s v="[DOPivot].[Week].&amp;[1]" c="1"/>
        <s v="[DOPivot].[Week].&amp;[5]" c="5"/>
      </sharedItems>
    </cacheField>
    <cacheField name="[Measures].[Sum of DPO]" caption="Sum of DPO" numFmtId="0" hierarchy="50"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2" unbalanced="0">
      <fieldsUsage count="2">
        <fieldUsage x="-1"/>
        <fieldUsage x="0"/>
      </fieldsUsage>
    </cacheHierarchy>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oneField="1">
      <fieldsUsage count="1">
        <fieldUsage x="1"/>
      </fieldsUsage>
    </cacheHierarchy>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34146990738" createdVersion="4" refreshedVersion="4" minRefreshableVersion="3" recordCount="0" supportSubquery="1" supportAdvancedDrill="1" xr:uid="{00000000-000A-0000-FFFF-FFFF1E000000}">
  <cacheSource type="external" connectionId="1"/>
  <cacheFields count="2">
    <cacheField name="[DOPivot].[Week].[Week]" caption="Week" numFmtId="0" hierarchy="9" level="1">
      <sharedItems count="2">
        <s v="[DOPivot].[Week].&amp;[1]" c="1"/>
        <s v="[DOPivot].[Week].&amp;[5]" c="5"/>
      </sharedItems>
    </cacheField>
    <cacheField name="[Measures].[Sum of DSO]" caption="Sum of DSO" numFmtId="0" hierarchy="48" level="32767"/>
  </cacheFields>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2" unbalanced="0">
      <fieldsUsage count="2">
        <fieldUsage x="-1"/>
        <fieldUsage x="0"/>
      </fieldsUsage>
    </cacheHierarchy>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oneField="1">
      <fieldsUsage count="1">
        <fieldUsage x="1"/>
      </fieldsUsage>
    </cacheHierarchy>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dimensions count="7">
    <dimension name="BidsPivot" uniqueName="[BidsPivot]" caption="BidsPivot"/>
    <dimension name="DOPivot" uniqueName="[DOPivot]" caption="DOPivot"/>
    <dimension name="FinancePivot" uniqueName="[FinancePivot]" caption="FinancePivot"/>
    <dimension measure="1" name="Measures" uniqueName="[Measures]" caption="Measures"/>
    <dimension name="ProjectsPivot" uniqueName="[ProjectsPivot]" caption="ProjectsPivot"/>
    <dimension name="RMPivot" uniqueName="[RMPivot]" caption="RMPivot"/>
    <dimension name="SalesPivot" uniqueName="[SalesPivot]" caption="SalesPivot"/>
  </dimensions>
  <measureGroups count="6">
    <measureGroup name="BidsPivot" caption="BidsPivot"/>
    <measureGroup name="DOPivot" caption="DOPivot"/>
    <measureGroup name="FinancePivot" caption="FinancePivot"/>
    <measureGroup name="ProjectsPivot" caption="ProjectsPivot"/>
    <measureGroup name="RMPivot" caption="RMPivot"/>
    <measureGroup name="SalesPivot" caption="SalesPivot"/>
  </measureGroups>
  <maps count="6">
    <map measureGroup="0" dimension="0"/>
    <map measureGroup="1" dimension="1"/>
    <map measureGroup="2" dimension="2"/>
    <map measureGroup="3" dimension="4"/>
    <map measureGroup="4" dimension="5"/>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38888887" createdVersion="3" refreshedVersion="4" minRefreshableVersion="3" recordCount="0" supportSubquery="1" supportAdvancedDrill="1" xr:uid="{00000000-000A-0000-FFFF-FFFF1F000000}">
  <cacheSource type="external" connectionId="1">
    <extLst>
      <ext xmlns:x14="http://schemas.microsoft.com/office/spreadsheetml/2009/9/main" uri="{F057638F-6D5F-4e77-A914-E7F072B9BCA8}">
        <x14:sourceConnection name="PowerPivot Data"/>
      </ext>
    </extLst>
  </cacheSource>
  <cacheFields count="0"/>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2"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extLst>
    <ext xmlns:x14="http://schemas.microsoft.com/office/spreadsheetml/2009/9/main" uri="{725AE2AE-9491-48be-B2B4-4EB974FC3084}">
      <x14:pivotCacheDefinition slicerData="1" pivotCacheId="201"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75462965" createdVersion="3" refreshedVersion="4" minRefreshableVersion="3" recordCount="0" supportSubquery="1" supportAdvancedDrill="1" xr:uid="{00000000-000A-0000-FFFF-FFFF20000000}">
  <cacheSource type="external" connectionId="1">
    <extLst>
      <ext xmlns:x14="http://schemas.microsoft.com/office/spreadsheetml/2009/9/main" uri="{F057638F-6D5F-4e77-A914-E7F072B9BCA8}">
        <x14:sourceConnection name="PowerPivot Data"/>
      </ext>
    </extLst>
  </cacheSource>
  <cacheFields count="0"/>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2"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extLst>
    <ext xmlns:x14="http://schemas.microsoft.com/office/spreadsheetml/2009/9/main" uri="{725AE2AE-9491-48be-B2B4-4EB974FC3084}">
      <x14:pivotCacheDefinition slicerData="1" pivotCacheId="202"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093171299" createdVersion="3" refreshedVersion="4" minRefreshableVersion="3" recordCount="0" supportSubquery="1" supportAdvancedDrill="1" xr:uid="{00000000-000A-0000-FFFF-FFFF21000000}">
  <cacheSource type="external" connectionId="1">
    <extLst>
      <ext xmlns:x14="http://schemas.microsoft.com/office/spreadsheetml/2009/9/main" uri="{F057638F-6D5F-4e77-A914-E7F072B9BCA8}">
        <x14:sourceConnection name="PowerPivot Data"/>
      </ext>
    </extLst>
  </cacheSource>
  <cacheFields count="0"/>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2"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extLst>
    <ext xmlns:x14="http://schemas.microsoft.com/office/spreadsheetml/2009/9/main" uri="{725AE2AE-9491-48be-B2B4-4EB974FC3084}">
      <x14:pivotCacheDefinition slicerData="1" pivotCacheId="203"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07407409" createdVersion="3" refreshedVersion="4" minRefreshableVersion="3" recordCount="0" supportSubquery="1" supportAdvancedDrill="1" xr:uid="{00000000-000A-0000-FFFF-FFFF22000000}">
  <cacheSource type="external" connectionId="1">
    <extLst>
      <ext xmlns:x14="http://schemas.microsoft.com/office/spreadsheetml/2009/9/main" uri="{F057638F-6D5F-4e77-A914-E7F072B9BCA8}">
        <x14:sourceConnection name="PowerPivot Data"/>
      </ext>
    </extLst>
  </cacheSource>
  <cacheFields count="0"/>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2"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extLst>
    <ext xmlns:x14="http://schemas.microsoft.com/office/spreadsheetml/2009/9/main" uri="{725AE2AE-9491-48be-B2B4-4EB974FC3084}">
      <x14:pivotCacheDefinition slicerData="1" pivotCacheId="204"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4120949072" createdVersion="3" refreshedVersion="4" minRefreshableVersion="3" recordCount="0" supportSubquery="1" supportAdvancedDrill="1" xr:uid="{00000000-000A-0000-FFFF-FFFF23000000}">
  <cacheSource type="external" connectionId="1">
    <extLst>
      <ext xmlns:x14="http://schemas.microsoft.com/office/spreadsheetml/2009/9/main" uri="{F057638F-6D5F-4e77-A914-E7F072B9BCA8}">
        <x14:sourceConnection name="PowerPivot Data"/>
      </ext>
    </extLst>
  </cacheSource>
  <cacheFields count="0"/>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0"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2"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extLst>
    <ext xmlns:x14="http://schemas.microsoft.com/office/spreadsheetml/2009/9/main" uri="{725AE2AE-9491-48be-B2B4-4EB974FC3084}">
      <x14:pivotCacheDefinition slicerData="1" pivotCacheId="205"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Yasser Soliman" refreshedDate="43449.428057986108" createdVersion="3" refreshedVersion="4" minRefreshableVersion="3" recordCount="0" supportSubquery="1" supportAdvancedDrill="1" xr:uid="{00000000-000A-0000-FFFF-FFFF24000000}">
  <cacheSource type="external" connectionId="1">
    <extLst>
      <ext xmlns:x14="http://schemas.microsoft.com/office/spreadsheetml/2009/9/main" uri="{F057638F-6D5F-4e77-A914-E7F072B9BCA8}">
        <x14:sourceConnection name="PowerPivot Data"/>
      </ext>
    </extLst>
  </cacheSource>
  <cacheFields count="0"/>
  <cacheHierarchies count="63">
    <cacheHierarchy uniqueName="[BidsPivot].[#Lost Bids]" caption="#Lost Bids" attribute="1" defaultMemberUniqueName="[BidsPivot].[#Lost Bids].[All]" allUniqueName="[BidsPivot].[#Lost Bids].[All]" dimensionUniqueName="[BidsPivot]" displayFolder="" count="0" unbalanced="0"/>
    <cacheHierarchy uniqueName="[BidsPivot].[#New Bids]" caption="#New Bids" attribute="1" defaultMemberUniqueName="[BidsPivot].[#New Bids].[All]" allUniqueName="[BidsPivot].[#New Bids].[All]" dimensionUniqueName="[BidsPivot]" displayFolder="" count="0" unbalanced="0"/>
    <cacheHierarchy uniqueName="[BidsPivot].[#Won Bids]" caption="#Won Bids" attribute="1" defaultMemberUniqueName="[BidsPivot].[#Won Bids].[All]" allUniqueName="[BidsPivot].[#Won Bids].[All]" dimensionUniqueName="[BidsPivot]" displayFolder="" count="0" unbalanced="0"/>
    <cacheHierarchy uniqueName="[BidsPivot].[Week]" caption="Week" attribute="1" defaultMemberUniqueName="[BidsPivot].[Week].[All]" allUniqueName="[BidsPivot].[Week].[All]" dimensionUniqueName="[BidsPivot]" displayFolder="" count="2" unbalanced="0"/>
    <cacheHierarchy uniqueName="[BidsPivot].[Year]" caption="Year" attribute="1" defaultMemberUniqueName="[BidsPivot].[Year].[All]" allUniqueName="[BidsPivot].[Year].[All]" dimensionUniqueName="[BidsPivot]" displayFolder="" count="0" unbalanced="0"/>
    <cacheHierarchy uniqueName="[DOPivot].[CCC]" caption="CCC" attribute="1" defaultMemberUniqueName="[DOPivot].[CCC].[All]" allUniqueName="[DOPivot].[CCC].[All]" dimensionUniqueName="[DOPivot]" displayFolder="" count="0" unbalanced="0"/>
    <cacheHierarchy uniqueName="[DOPivot].[DIO]" caption="DIO" attribute="1" defaultMemberUniqueName="[DOPivot].[DIO].[All]" allUniqueName="[DOPivot].[DIO].[All]" dimensionUniqueName="[DOPivot]" displayFolder="" count="0" unbalanced="0"/>
    <cacheHierarchy uniqueName="[DOPivot].[DPO]" caption="DPO" attribute="1" defaultMemberUniqueName="[DOPivot].[DPO].[All]" allUniqueName="[DOPivot].[DPO].[All]" dimensionUniqueName="[DOPivot]" displayFolder="" count="0" unbalanced="0"/>
    <cacheHierarchy uniqueName="[DOPivot].[DSO]" caption="DSO" attribute="1" defaultMemberUniqueName="[DOPivot].[DSO].[All]" allUniqueName="[DOPivot].[DSO].[All]" dimensionUniqueName="[DOPivot]" displayFolder="" count="0" unbalanced="0"/>
    <cacheHierarchy uniqueName="[DOPivot].[Week]" caption="Week" attribute="1" defaultMemberUniqueName="[DOPivot].[Week].[All]" allUniqueName="[DOPivot].[Week].[All]" dimensionUniqueName="[DOPivot]" displayFolder="" count="0" unbalanced="0"/>
    <cacheHierarchy uniqueName="[DOPivot].[Year]" caption="Year" attribute="1" defaultMemberUniqueName="[DOPivot].[Year].[All]" allUniqueName="[DOPivot].[Year].[All]" dimensionUniqueName="[DOPivot]" displayFolder="" count="0" unbalanced="0"/>
    <cacheHierarchy uniqueName="[FinancePivot].[Current Ratio]" caption="Current Ratio" attribute="1" defaultMemberUniqueName="[FinancePivot].[Current Ratio].[All]" allUniqueName="[FinancePivot].[Current Ratio].[All]" dimensionUniqueName="[FinancePivot]" displayFolder="" count="0" unbalanced="0"/>
    <cacheHierarchy uniqueName="[FinancePivot].[Quick Ratio]" caption="Quick Ratio" attribute="1" defaultMemberUniqueName="[FinancePivot].[Quick Ratio].[All]" allUniqueName="[FinancePivot].[Quick Ratio].[All]" dimensionUniqueName="[FinancePivot]" displayFolder="" count="0" unbalanced="0"/>
    <cacheHierarchy uniqueName="[FinancePivot].[Week]" caption="Week" attribute="1" defaultMemberUniqueName="[FinancePivot].[Week].[All]" allUniqueName="[FinancePivot].[Week].[All]" dimensionUniqueName="[FinancePivot]" displayFolder="" count="0" unbalanced="0"/>
    <cacheHierarchy uniqueName="[FinancePivot].[Working Capital (non-cash)]" caption="Working Capital (non-cash)" attribute="1" defaultMemberUniqueName="[FinancePivot].[Working Capital (non-cash)].[All]" allUniqueName="[FinancePivot].[Working Capital (non-cash)].[All]" dimensionUniqueName="[FinancePivot]" displayFolder="" count="0" unbalanced="0"/>
    <cacheHierarchy uniqueName="[FinancePivot].[Year]" caption="Year" attribute="1" defaultMemberUniqueName="[FinancePivot].[Year].[All]" allUniqueName="[FinancePivot].[Year].[All]" dimensionUniqueName="[FinancePivot]" displayFolder="" count="0" unbalanced="0"/>
    <cacheHierarchy uniqueName="[ProjectsPivot].[#Project Over Budget]" caption="#Project Over Budget" attribute="1" defaultMemberUniqueName="[ProjectsPivot].[#Project Over Budget].[All]" allUniqueName="[ProjectsPivot].[#Project Over Budget].[All]" dimensionUniqueName="[ProjectsPivot]" displayFolder="" count="0" unbalanced="0"/>
    <cacheHierarchy uniqueName="[ProjectsPivot].[#Projects Behind Schedule]" caption="#Projects Behind Schedule" attribute="1" defaultMemberUniqueName="[ProjectsPivot].[#Projects Behind Schedule].[All]" allUniqueName="[ProjectsPivot].[#Projects Behind Schedule].[All]" dimensionUniqueName="[ProjectsPivot]" displayFolder="" count="0" unbalanced="0"/>
    <cacheHierarchy uniqueName="[ProjectsPivot].[Projects Cost Variance]" caption="Projects Cost Variance" attribute="1" defaultMemberUniqueName="[ProjectsPivot].[Projects Cost Variance].[All]" allUniqueName="[ProjectsPivot].[Projects Cost Variance].[All]" dimensionUniqueName="[ProjectsPivot]" displayFolder="" count="0" unbalanced="0"/>
    <cacheHierarchy uniqueName="[ProjectsPivot].[Projects Shedule Variance]" caption="Projects Shedule Variance" attribute="1" defaultMemberUniqueName="[ProjectsPivot].[Projects Shedule Variance].[All]" allUniqueName="[ProjectsPivot].[Projects Shedule Variance].[All]" dimensionUniqueName="[ProjectsPivot]" displayFolder="" count="0" unbalanced="0"/>
    <cacheHierarchy uniqueName="[ProjectsPivot].[Week]" caption="Week" attribute="1" defaultMemberUniqueName="[ProjectsPivot].[Week].[All]" allUniqueName="[ProjectsPivot].[Week].[All]" dimensionUniqueName="[ProjectsPivot]" displayFolder="" count="0" unbalanced="0"/>
    <cacheHierarchy uniqueName="[ProjectsPivot].[Year]" caption="Year" attribute="1" defaultMemberUniqueName="[ProjectsPivot].[Year].[All]" allUniqueName="[ProjectsPivot].[Year].[All]" dimensionUniqueName="[ProjectsPivot]" displayFolder="" count="0" unbalanced="0"/>
    <cacheHierarchy uniqueName="[RMPivot].[Consumed Conting]" caption="Consumed Conting" attribute="1" defaultMemberUniqueName="[RMPivot].[Consumed Conting].[All]" allUniqueName="[RMPivot].[Consumed Conting].[All]" dimensionUniqueName="[RMPivot]" displayFolder="" count="0" unbalanced="0"/>
    <cacheHierarchy uniqueName="[RMPivot].[Consumed Mgmt Reserv]" caption="Consumed Mgmt Reserv" attribute="1" defaultMemberUniqueName="[RMPivot].[Consumed Mgmt Reserv].[All]" allUniqueName="[RMPivot].[Consumed Mgmt Reserv].[All]" dimensionUniqueName="[RMPivot]" displayFolder="" count="0" unbalanced="0"/>
    <cacheHierarchy uniqueName="[RMPivot].[Contingency Reserve]" caption="Contingency Reserve" attribute="1" defaultMemberUniqueName="[RMPivot].[Contingency Reserve].[All]" allUniqueName="[RMPivot].[Contingency Reserve].[All]" dimensionUniqueName="[RMPivot]" displayFolder="" count="0" unbalanced="0"/>
    <cacheHierarchy uniqueName="[RMPivot].[Mgmt Reserve]" caption="Mgmt Reserve" attribute="1" defaultMemberUniqueName="[RMPivot].[Mgmt Reserve].[All]" allUniqueName="[RMPivot].[Mgmt Reserve].[All]" dimensionUniqueName="[RMPivot]" displayFolder="" count="0" unbalanced="0"/>
    <cacheHierarchy uniqueName="[RMPivot].[Week]" caption="Week" attribute="1" defaultMemberUniqueName="[RMPivot].[Week].[All]" allUniqueName="[RMPivot].[Week].[All]" dimensionUniqueName="[RMPivot]" displayFolder="" count="0" unbalanced="0"/>
    <cacheHierarchy uniqueName="[RMPivot].[Year]" caption="Year" attribute="1" defaultMemberUniqueName="[RMPivot].[Year].[All]" allUniqueName="[RMPivot].[Year].[All]" dimensionUniqueName="[RMPivot]" displayFolder="" count="0" unbalanced="0"/>
    <cacheHierarchy uniqueName="[SalesPivot].[COGS]" caption="COGS" attribute="1" defaultMemberUniqueName="[SalesPivot].[COGS].[All]" allUniqueName="[SalesPivot].[COGS].[All]" dimensionUniqueName="[SalesPivot]" displayFolder="" count="0" unbalanced="0"/>
    <cacheHierarchy uniqueName="[SalesPivot].[GM]" caption="GM" attribute="1" defaultMemberUniqueName="[SalesPivot].[GM].[All]" allUniqueName="[SalesPivot].[GM].[All]" dimensionUniqueName="[SalesPivot]" displayFolder="" count="0" unbalanced="0"/>
    <cacheHierarchy uniqueName="[SalesPivot].[Leads Amount]" caption="Leads Amount" attribute="1" defaultMemberUniqueName="[SalesPivot].[Leads Amount].[All]" allUniqueName="[SalesPivot].[Leads Amount].[All]" dimensionUniqueName="[SalesPivot]" displayFolder="" count="0" unbalanced="0"/>
    <cacheHierarchy uniqueName="[SalesPivot].[Sales Order]" caption="Sales Order" attribute="1" defaultMemberUniqueName="[SalesPivot].[Sales Order].[All]" allUniqueName="[SalesPivot].[Sales Order].[All]" dimensionUniqueName="[SalesPivot]" displayFolder="" count="0" unbalanced="0"/>
    <cacheHierarchy uniqueName="[SalesPivot].[Week]" caption="Week" attribute="1" defaultMemberUniqueName="[SalesPivot].[Week].[All]" allUniqueName="[SalesPivot].[Week].[All]" dimensionUniqueName="[SalesPivot]" displayFolder="" count="0" unbalanced="0"/>
    <cacheHierarchy uniqueName="[SalesPivot].[Year]" caption="Year" attribute="1" defaultMemberUniqueName="[SalesPivot].[Year].[All]" allUniqueName="[SalesPivot].[Year].[All]" dimensionUniqueName="[SalesPivot]" displayFolder="" count="0" unbalanced="0"/>
    <cacheHierarchy uniqueName="[Measures].[Sum of Sales Order]" caption="Sum of Sales Order" measure="1" displayFolder="" measureGroup="SalesPivot" count="0"/>
    <cacheHierarchy uniqueName="[Measures].[Sum of Leads Amount]" caption="Sum of Leads Amount" measure="1" displayFolder="" measureGroup="SalesPivot" count="0"/>
    <cacheHierarchy uniqueName="[Measures].[Sum of GM]" caption="Sum of GM" measure="1" displayFolder="" measureGroup="SalesPivot" count="0"/>
    <cacheHierarchy uniqueName="[Measures].[Sum of Current Ratio]" caption="Sum of Current Ratio" measure="1" displayFolder="" measureGroup="FinancePivot" count="0"/>
    <cacheHierarchy uniqueName="[Measures].[Sum of Quick Ratio]" caption="Sum of Quick Ratio" measure="1" displayFolder="" measureGroup="FinancePivot" count="0"/>
    <cacheHierarchy uniqueName="[Measures].[Sum of Working Capital (non-cash)]" caption="Sum of Working Capital (non-cash)" measure="1" displayFolder="" measureGroup="FinancePivot" count="0"/>
    <cacheHierarchy uniqueName="[Measures].[Sum of Projects Cost Variance]" caption="Sum of Projects Cost Variance" measure="1" displayFolder="" measureGroup="ProjectsPivot" count="0"/>
    <cacheHierarchy uniqueName="[Measures].[Sum of #Projects Behind Schedule]" caption="Sum of #Projects Behind Schedule" measure="1" displayFolder="" measureGroup="ProjectsPivot" count="0"/>
    <cacheHierarchy uniqueName="[Measures].[Sum of #Project Over Budget]" caption="Sum of #Project Over Budget" measure="1" displayFolder="" measureGroup="ProjectsPivot" count="0"/>
    <cacheHierarchy uniqueName="[Measures].[Sum of Projects Shedule Variance]" caption="Sum of Projects Shedule Variance" measure="1" displayFolder="" measureGroup="ProjectsPivot" count="0"/>
    <cacheHierarchy uniqueName="[Measures].[Sum of Contingency Reserve]" caption="Sum of Contingency Reserve" measure="1" displayFolder="" measureGroup="RMPivot" count="0"/>
    <cacheHierarchy uniqueName="[Measures].[Sum of Consumed Mgmt Reserv]" caption="Sum of Consumed Mgmt Reserv" measure="1" displayFolder="" measureGroup="RMPivot" count="0"/>
    <cacheHierarchy uniqueName="[Measures].[Sum of Consumed Conting]" caption="Sum of Consumed Conting" measure="1" displayFolder="" measureGroup="RMPivot" count="0"/>
    <cacheHierarchy uniqueName="[Measures].[Sum of Mgmt Reserve]" caption="Sum of Mgmt Reserve" measure="1" displayFolder="" measureGroup="RMPivot" count="0"/>
    <cacheHierarchy uniqueName="[Measures].[Sum of DSO]" caption="Sum of DSO" measure="1" displayFolder="" measureGroup="DOPivot" count="0"/>
    <cacheHierarchy uniqueName="[Measures].[Sum of DIO]" caption="Sum of DIO" measure="1" displayFolder="" measureGroup="DOPivot" count="0"/>
    <cacheHierarchy uniqueName="[Measures].[Sum of DPO]" caption="Sum of DPO" measure="1" displayFolder="" measureGroup="DOPivot" count="0"/>
    <cacheHierarchy uniqueName="[Measures].[Sum of CCC]" caption="Sum of CCC" measure="1" displayFolder="" measureGroup="DOPivot" count="0"/>
    <cacheHierarchy uniqueName="[Measures].[Sum of #New Bids]" caption="Sum of #New Bids" measure="1" displayFolder="" measureGroup="BidsPivot" count="0"/>
    <cacheHierarchy uniqueName="[Measures].[Sum of #Won Bids]" caption="Sum of #Won Bids" measure="1" displayFolder="" measureGroup="BidsPivot" count="0"/>
    <cacheHierarchy uniqueName="[Measures].[Sum of #Lost Bids]" caption="Sum of #Lost Bids" measure="1" displayFolder="" measureGroup="BidsPivot" count="0"/>
    <cacheHierarchy uniqueName="[Measures].[_Count SalesPivot]" caption="_Count SalesPivot" measure="1" displayFolder="" measureGroup="SalesPivot" count="0" hidden="1"/>
    <cacheHierarchy uniqueName="[Measures].[_Count FinancePivot]" caption="_Count FinancePivot" measure="1" displayFolder="" measureGroup="FinancePivot" count="0" hidden="1"/>
    <cacheHierarchy uniqueName="[Measures].[_Count ProjectsPivot]" caption="_Count ProjectsPivot" measure="1" displayFolder="" measureGroup="ProjectsPivot" count="0" hidden="1"/>
    <cacheHierarchy uniqueName="[Measures].[_Count RMPivot]" caption="_Count RMPivot" measure="1" displayFolder="" measureGroup="RMPivot" count="0" hidden="1"/>
    <cacheHierarchy uniqueName="[Measures].[_Count DOPivot]" caption="_Count DOPivot" measure="1" displayFolder="" measureGroup="DOPivot" count="0" hidden="1"/>
    <cacheHierarchy uniqueName="[Measures].[_Count BidsPivot]" caption="_Count BidsPivot" measure="1" displayFolder="" measureGroup="BidsPivot" count="0" hidden="1"/>
    <cacheHierarchy uniqueName="[Measures].[__No measures defined]" caption="__No measures defined" measure="1" displayFolder="" count="0" hidden="1"/>
    <cacheHierarchy uniqueName="[Measures].[Sum of Week]" caption="Sum of Week" measure="1" displayFolder="" measureGroup="SalesPivot" count="0" hidden="1"/>
  </cacheHierarchies>
  <kpis count="0"/>
  <extLst>
    <ext xmlns:x14="http://schemas.microsoft.com/office/spreadsheetml/2009/9/main" uri="{725AE2AE-9491-48be-B2B4-4EB974FC3084}">
      <x14:pivotCacheDefinition slicerData="1" pivotCacheId="20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3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9.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30.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28.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27.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25.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2900-000000000000}" name="PivotTable11" cacheId="50" applyNumberFormats="0" applyBorderFormats="0" applyFontFormats="0" applyPatternFormats="0" applyAlignmentFormats="0" applyWidthHeightFormats="1" dataCaption="Values" tag="111771e1-9d47-40e5-93f0-d889958521d1" updatedVersion="4" minRefreshableVersion="3" useAutoFormatting="1" subtotalHiddenItems="1" itemPrintTitles="1" createdVersion="4" indent="0" outline="1" outlineData="1" multipleFieldFilters="0" chartFormat="1" rowHeaderCaption="Week" fieldListSortAscending="1">
  <location ref="A1:B6" firstHeaderRow="1" firstDataRow="1" firstDataCol="1"/>
  <pivotFields count="2">
    <pivotField dataField="1" showAll="0"/>
    <pivotField axis="axisRow" allDrilled="1" showAll="0" dataSourceSort="1" defaultAttributeDrillState="1">
      <items count="5">
        <item s="1" x="0"/>
        <item s="1" x="1"/>
        <item s="1" x="2"/>
        <item s="1" x="3"/>
        <item t="default"/>
      </items>
    </pivotField>
  </pivotFields>
  <rowFields count="1">
    <field x="1"/>
  </rowFields>
  <rowItems count="5">
    <i>
      <x/>
    </i>
    <i>
      <x v="1"/>
    </i>
    <i>
      <x v="2"/>
    </i>
    <i>
      <x v="3"/>
    </i>
    <i t="grand">
      <x/>
    </i>
  </rowItems>
  <colItems count="1">
    <i/>
  </colItems>
  <dataFields count="1">
    <dataField name="Sales Order" fld="0" baseField="1"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dragToRow="0" dragToCol="0" dragToPage="0" dragToData="1" caption="Sales Order"/>
    <pivotHierarchy dragToRow="0" dragToCol="0" dragToPage="0" dragToData="1" caption="Sum of Leads Amount"/>
    <pivotHierarchy dragToRow="0" dragToCol="0" dragToPage="0" dragToData="1" caption="Sum of GM"/>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2900-000001000000}" name="PivotTable12" cacheId="49" applyNumberFormats="0" applyBorderFormats="0" applyFontFormats="0" applyPatternFormats="0" applyAlignmentFormats="0" applyWidthHeightFormats="1" dataCaption="Values" tag="9c1e74a6-d42a-4e9d-8c9b-d696d83d0729" updatedVersion="4" minRefreshableVersion="3" useAutoFormatting="1" subtotalHiddenItems="1" itemPrintTitles="1" createdVersion="4" indent="0" outline="1" outlineData="1" multipleFieldFilters="0" chartFormat="1" fieldListSortAscending="1">
  <location ref="A1:B6" firstHeaderRow="1" firstDataRow="1" firstDataCol="1"/>
  <pivotFields count="2">
    <pivotField dataField="1" showAll="0"/>
    <pivotField axis="axisRow" allDrilled="1" showAll="0" dataSourceSort="1" defaultAttributeDrillState="1">
      <items count="5">
        <item s="1" x="0"/>
        <item s="1" x="1"/>
        <item s="1" x="2"/>
        <item s="1" x="3"/>
        <item t="default"/>
      </items>
    </pivotField>
  </pivotFields>
  <rowFields count="1">
    <field x="1"/>
  </rowFields>
  <rowItems count="5">
    <i>
      <x/>
    </i>
    <i>
      <x v="1"/>
    </i>
    <i>
      <x v="2"/>
    </i>
    <i>
      <x v="3"/>
    </i>
    <i t="grand">
      <x/>
    </i>
  </rowItems>
  <colItems count="1">
    <i/>
  </colItems>
  <dataFields count="1">
    <dataField name="GM %" fld="0" baseField="0" baseItem="0"/>
  </dataFields>
  <formats count="1">
    <format dxfId="0">
      <pivotArea collapsedLevelsAreSubtotals="1" fieldPosition="0">
        <references count="1">
          <reference field="1" count="1">
            <x v="0"/>
          </reference>
        </references>
      </pivotArea>
    </format>
  </format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dragToRow="0" dragToCol="0" dragToPage="0" dragToData="1"/>
    <pivotHierarchy dragToRow="0" dragToCol="0" dragToPage="0" dragToData="1"/>
    <pivotHierarchy dragToRow="0" dragToCol="0" dragToPage="0" dragToData="1" caption="GM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2900-000002000000}" name="PivotTable13" cacheId="48" applyNumberFormats="0" applyBorderFormats="0" applyFontFormats="0" applyPatternFormats="0" applyAlignmentFormats="0" applyWidthHeightFormats="1" dataCaption="Values" tag="98573dc0-0e2e-47de-b2bc-4ed822c7f12d" updatedVersion="4" minRefreshableVersion="3" useAutoFormatting="1" subtotalHiddenItems="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Leads Amount"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dragToRow="0" dragToCol="0" dragToPage="0" dragToData="1"/>
    <pivotHierarchy dragToRow="0" dragToCol="0" dragToPage="0" dragToData="1" caption="Leads Amou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2900-000003000000}" name="PivotTable14" cacheId="53" applyNumberFormats="0" applyBorderFormats="0" applyFontFormats="0" applyPatternFormats="0" applyAlignmentFormats="0" applyWidthHeightFormats="1" dataCaption="Values" tag="d1304cf0-eefe-4967-9c13-60b6c4e5e4fd" updatedVersion="4" minRefreshableVersion="3" useAutoFormatting="1" subtotalHiddenItems="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Current Ratio"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caption="Current Ratio"/>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2900-000004000000}" name="PivotTable15" cacheId="52" applyNumberFormats="0" applyBorderFormats="0" applyFontFormats="0" applyPatternFormats="0" applyAlignmentFormats="0" applyWidthHeightFormats="1" dataCaption="Values" tag="fa10b1ac-0c58-4aca-8eca-c80ab3782c6e" updatedVersion="4" minRefreshableVersion="3" useAutoFormatting="1" subtotalHiddenItems="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Quick Ratio"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Quick Ratio"/>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2900-000005000000}" name="PivotTable16" cacheId="51" applyNumberFormats="0" applyBorderFormats="0" applyFontFormats="0" applyPatternFormats="0" applyAlignmentFormats="0" applyWidthHeightFormats="1" dataCaption="Values" tag="39196609-e6bf-403b-bc2e-8b4822b5769a" updatedVersion="4" minRefreshableVersion="3" useAutoFormatting="1" subtotalHiddenItems="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WC (non-cash)"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WC (non-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2900-000006000000}" name="PivotTable18" cacheId="43" applyNumberFormats="0" applyBorderFormats="0" applyFontFormats="0" applyPatternFormats="0" applyAlignmentFormats="0" applyWidthHeightFormats="1" dataCaption="Values" tag="0c9f31e6-47d3-4990-8839-0e640d37d80f" updatedVersion="4" minRefreshableVersion="3" useAutoFormatting="1" subtotalHiddenItems="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0000000-0007-0000-2900-000007000000}" name="PivotTable19" cacheId="42" applyNumberFormats="0" applyBorderFormats="0" applyFontFormats="0" applyPatternFormats="0" applyAlignmentFormats="0" applyWidthHeightFormats="1" dataCaption="Values" tag="0228c676-ded7-41c5-b382-ffe24444e45e" updatedVersion="4" minRefreshableVersion="3" useAutoFormatting="1" subtotalHiddenItems="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00000000-0007-0000-2900-000008000000}" name="PivotTable20" cacheId="41" applyNumberFormats="0" applyBorderFormats="0" applyFontFormats="0" applyPatternFormats="0" applyAlignmentFormats="0" applyWidthHeightFormats="1" dataCaption="Values" tag="8e60e4d5-6bca-4b0d-a790-f75576caa8d7" updatedVersion="4" minRefreshableVersion="3" useAutoFormatting="1" subtotalHiddenItems="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00000000-0007-0000-2900-000009000000}" name="PivotTable21" cacheId="44" applyNumberFormats="0" applyBorderFormats="0" applyFontFormats="0" applyPatternFormats="0" applyAlignmentFormats="0" applyWidthHeightFormats="1" dataCaption="Values" tag="6b3b2968-3976-47ed-82a0-19eeecfd2048" updatedVersion="4" minRefreshableVersion="3" useAutoFormatting="1" subtotalHiddenItems="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2900-00000A000000}" name="PivotTable22" cacheId="54" applyNumberFormats="0" applyBorderFormats="0" applyFontFormats="0" applyPatternFormats="0" applyAlignmentFormats="0" applyWidthHeightFormats="1" dataCaption="Values" tag="1700db66-e1c7-49c1-95d6-66c636a17d69" updatedVersion="4" minRefreshableVersion="3" useAutoFormatting="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2900-00000B000000}" name="PivotTable27" cacheId="55" applyNumberFormats="0" applyBorderFormats="0" applyFontFormats="0" applyPatternFormats="0" applyAlignmentFormats="0" applyWidthHeightFormats="1" dataCaption="Values" tag="1a792762-d4da-4a41-bdda-a643d8a42740" updatedVersion="4" minRefreshableVersion="3" useAutoFormatting="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0000000-0007-0000-2900-00000C000000}" name="PivotTable28" cacheId="56" applyNumberFormats="0" applyBorderFormats="0" applyFontFormats="0" applyPatternFormats="0" applyAlignmentFormats="0" applyWidthHeightFormats="1" dataCaption="Values" tag="1cc282eb-05d7-4ca3-8b6c-fcc7a071af57" updatedVersion="4" minRefreshableVersion="3" useAutoFormatting="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2900-00000D000000}" name="PivotTable29" cacheId="46" applyNumberFormats="0" applyBorderFormats="0" applyFontFormats="0" applyPatternFormats="0" applyAlignmentFormats="0" applyWidthHeightFormats="1" dataCaption="Values" tag="8e1bf0f0-3800-41d9-843a-d41cf2e223f2" updatedVersion="4" minRefreshableVersion="3" useAutoFormatting="1" subtotalHiddenItems="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2900-00000E000000}" name="PivotTable31" cacheId="47" applyNumberFormats="0" applyBorderFormats="0" applyFontFormats="0" applyPatternFormats="0" applyAlignmentFormats="0" applyWidthHeightFormats="1" dataCaption="Values" tag="4b664cdf-3eff-45de-8ca6-9bd45f1a7b38" updatedVersion="4" minRefreshableVersion="3" useAutoFormatting="1" itemPrintTitles="1" createdVersion="4" indent="0" outline="1" outlineData="1" multipleFieldFilters="0" chartFormat="1" fieldListSortAscending="1">
  <location ref="A1:A3" firstHeaderRow="1" firstDataRow="1" firstDataCol="1"/>
  <pivotFields count="1">
    <pivotField axis="axisRow" allDrilled="1" showAll="0" dataSourceSort="1" defaultAttributeDrillState="1">
      <items count="2">
        <item s="1" x="0"/>
        <item t="default"/>
      </items>
    </pivotField>
  </pivotFields>
  <rowFields count="1">
    <field x="0"/>
  </rowFields>
  <rowItems count="2">
    <i>
      <x/>
    </i>
    <i t="grand">
      <x/>
    </i>
  </rowItem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0000000-0007-0000-2900-00000F000000}" name="PivotTable32" cacheId="45" applyNumberFormats="0" applyBorderFormats="0" applyFontFormats="0" applyPatternFormats="0" applyAlignmentFormats="0" applyWidthHeightFormats="1" dataCaption="Values" tag="4394fc7b-3439-45e2-89d1-a1bdc33d62dd" updatedVersion="4" minRefreshableVersion="3" useAutoFormatting="1" itemPrintTitles="1" createdVersion="4" indent="0" outline="1" outlineData="1" multipleFieldFilters="0" chartFormat="1" fieldListSortAscending="1">
  <location ref="A1:A5" firstHeaderRow="1" firstDataRow="1" firstDataCol="1"/>
  <pivotFields count="1">
    <pivotField axis="axisRow" allDrilled="1" showAll="0" dataSourceSort="1" defaultAttributeDrillState="1">
      <items count="4">
        <item s="1" x="0"/>
        <item s="1" x="1"/>
        <item s="1" x="2"/>
        <item t="default"/>
      </items>
    </pivotField>
  </pivotFields>
  <rowFields count="1">
    <field x="0"/>
  </rowFields>
  <rowItems count="4">
    <i>
      <x/>
    </i>
    <i>
      <x v="1"/>
    </i>
    <i>
      <x v="2"/>
    </i>
    <i t="grand">
      <x/>
    </i>
  </rowItem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00000000-0007-0000-2900-000010000000}" name="PivotTable1" cacheId="38" applyNumberFormats="0" applyBorderFormats="0" applyFontFormats="0" applyPatternFormats="0" applyAlignmentFormats="0" applyWidthHeightFormats="1" dataCaption="Values" tag="d567192a-3f73-4ccd-84bc-3e7dedbb9580" updatedVersion="4" minRefreshableVersion="3" useAutoFormatting="1" itemPrintTitles="1" createdVersion="4" indent="0" outline="1" outlineData="1" multipleFieldFilters="0" chartFormat="1" fieldListSortAscending="1">
  <location ref="A1:A54" firstHeaderRow="1" firstDataRow="1" firstDataCol="1"/>
  <pivotFields count="2">
    <pivotField axis="axisRow" allDrilled="1" showAll="0" dataSourceSort="1" defaultAttributeDrillState="1">
      <items count="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t="default"/>
      </items>
    </pivotField>
    <pivotField allDrilled="1" showAll="0" dataSourceSort="1" defaultAttributeDrillState="1"/>
  </pivotFields>
  <rowFields count="1">
    <field x="0"/>
  </rowFields>
  <rowItems count="5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t="grand">
      <x/>
    </i>
  </rowItems>
  <pivotHierarchies count="63">
    <pivotHierarchy/>
    <pivotHierarchy/>
    <pivotHierarchy/>
    <pivotHierarchy/>
    <pivotHierarchy/>
    <pivotHierarchy/>
    <pivotHierarchy/>
    <pivotHierarchy/>
    <pivotHierarchy/>
    <pivotHierarchy multipleItemSelectionAllowed="1">
      <members count="1" level="1">
        <member name="[DOPivot].[Week].&amp;[5]"/>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00000000-0007-0000-2900-000011000000}" name="PivotTable2" cacheId="57" applyNumberFormats="0" applyBorderFormats="0" applyFontFormats="0" applyPatternFormats="0" applyAlignmentFormats="0" applyWidthHeightFormats="1" dataCaption="Values" tag="459131c4-72ed-4419-a2b4-6481a4e73440" updatedVersion="4" minRefreshableVersion="3" useAutoFormatting="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Sum of Projects Cost Varianc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Projects Cost Varianc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0000000-0007-0000-2900-000012000000}" name="PivotTable3" cacheId="59" applyNumberFormats="0" applyBorderFormats="0" applyFontFormats="0" applyPatternFormats="0" applyAlignmentFormats="0" applyWidthHeightFormats="1" dataCaption="Values" tag="923640e4-6920-4095-8ddb-d18b886c5bbe" updatedVersion="4" minRefreshableVersion="3" useAutoFormatting="1" itemPrintTitles="1" createdVersion="4" indent="0" outline="1" outlineData="1" multipleFieldFilters="0" chartFormat="1" fieldListSortAscending="1">
  <location ref="A1:B6" firstHeaderRow="1" firstDataRow="1" firstDataCol="1"/>
  <pivotFields count="3">
    <pivotField axis="axisRow" allDrilled="1" showAll="0" dataSourceSort="1" defaultAttributeDrillState="1">
      <items count="5">
        <item s="1" x="0"/>
        <item s="1" x="1"/>
        <item s="1" x="2"/>
        <item s="1" x="3"/>
        <item t="default"/>
      </items>
    </pivotField>
    <pivotField dataField="1" showAll="0"/>
    <pivotField allDrilled="1" showAll="0" dataSourceSort="1" defaultAttributeDrillState="1"/>
  </pivotFields>
  <rowFields count="1">
    <field x="0"/>
  </rowFields>
  <rowItems count="5">
    <i>
      <x/>
    </i>
    <i>
      <x v="1"/>
    </i>
    <i>
      <x v="2"/>
    </i>
    <i>
      <x v="3"/>
    </i>
    <i t="grand">
      <x/>
    </i>
  </rowItems>
  <colItems count="1">
    <i/>
  </colItems>
  <dataFields count="1">
    <dataField name="#Projects Behind Schedul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multipleItemSelectionAllowed="1">
      <members count="1" level="1">
        <member name="[DOPivot].[Week].&amp;[5]"/>
      </members>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jects Behind Schedul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00000000-0007-0000-2900-000013000000}" name="PivotTable4" cacheId="60" applyNumberFormats="0" applyBorderFormats="0" applyFontFormats="0" applyPatternFormats="0" applyAlignmentFormats="0" applyWidthHeightFormats="1" dataCaption="Values" tag="be0beef7-3604-4411-92b7-f960e43a9c3c" updatedVersion="4" minRefreshableVersion="3" useAutoFormatting="1" itemPrintTitles="1" createdVersion="4" indent="0" outline="1" outlineData="1" multipleFieldFilters="0" chartFormat="1" fieldListSortAscending="1">
  <location ref="A1:B6" firstHeaderRow="1" firstDataRow="1" firstDataCol="1"/>
  <pivotFields count="2">
    <pivotField dataField="1" showAll="0"/>
    <pivotField axis="axisRow" allDrilled="1" showAll="0" dataSourceSort="1" defaultAttributeDrillState="1">
      <items count="5">
        <item s="1" x="0"/>
        <item s="1" x="1"/>
        <item s="1" x="2"/>
        <item s="1" x="3"/>
        <item t="default"/>
      </items>
    </pivotField>
  </pivotFields>
  <rowFields count="1">
    <field x="1"/>
  </rowFields>
  <rowItems count="5">
    <i>
      <x/>
    </i>
    <i>
      <x v="1"/>
    </i>
    <i>
      <x v="2"/>
    </i>
    <i>
      <x v="3"/>
    </i>
    <i t="grand">
      <x/>
    </i>
  </rowItems>
  <colItems count="1">
    <i/>
  </colItems>
  <dataFields count="1">
    <dataField name="#Project Over Budget"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ject Over Budge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00000000-0007-0000-2900-000014000000}" name="PivotTable5" cacheId="58" applyNumberFormats="0" applyBorderFormats="0" applyFontFormats="0" applyPatternFormats="0" applyAlignmentFormats="0" applyWidthHeightFormats="1" dataCaption="Values" tag="def3cac2-f145-43ea-a41b-1419887cf303" updatedVersion="4" minRefreshableVersion="3" useAutoFormatting="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Sum of Projects Shedule Varianc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Projects Shedule Varianc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000000-0007-0000-2900-000015000000}" name="PivotTable1" cacheId="39" applyNumberFormats="0" applyBorderFormats="0" applyFontFormats="0" applyPatternFormats="0" applyAlignmentFormats="0" applyWidthHeightFormats="1" dataCaption="Values" tag="6bed053e-2f1a-4139-b532-566174d06298" updatedVersion="4" minRefreshableVersion="3" useAutoFormatting="1" itemPrintTitles="1" createdVersion="4" indent="0" outline="1" outlineData="1" multipleFieldFilters="0" chartFormat="1" fieldListSortAscending="1">
  <location ref="A1:C3" firstHeaderRow="0" firstDataRow="1" firstDataCol="1"/>
  <pivotFields count="3">
    <pivotField dataField="1" showAll="0"/>
    <pivotField axis="axisRow" allDrilled="1" showAll="0" dataSourceSort="1" defaultAttributeDrillState="1">
      <items count="2">
        <item s="1" x="0"/>
        <item t="default"/>
      </items>
    </pivotField>
    <pivotField dataField="1" showAll="0"/>
  </pivotFields>
  <rowFields count="1">
    <field x="1"/>
  </rowFields>
  <rowItems count="2">
    <i>
      <x/>
    </i>
    <i t="grand">
      <x/>
    </i>
  </rowItems>
  <colFields count="1">
    <field x="-2"/>
  </colFields>
  <colItems count="2">
    <i>
      <x/>
    </i>
    <i i="1">
      <x v="1"/>
    </i>
  </colItems>
  <dataFields count="2">
    <dataField name="Contingency Reserve" fld="0" baseField="0" baseItem="0"/>
    <dataField name="Consumed Conting" fld="2" baseField="0" baseItem="0"/>
  </dataFields>
  <chartFormats count="2">
    <chartFormat chart="0" format="0" series="1">
      <pivotArea type="data" outline="0" fieldPosition="0">
        <references count="1">
          <reference field="4294967294" count="1" selected="0">
            <x v="0"/>
          </reference>
        </references>
      </pivotArea>
    </chartFormat>
    <chartFormat chart="0" format="2" series="1">
      <pivotArea type="data" outline="0" fieldPosition="0">
        <references count="1">
          <reference field="4294967294" count="1" selected="0">
            <x v="1"/>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ntingency Reserve"/>
    <pivotHierarchy dragToRow="0" dragToCol="0" dragToPage="0" dragToData="1" caption="Consumed Mgmt Reserv"/>
    <pivotHierarchy dragToRow="0" dragToCol="0" dragToPage="0" dragToData="1" caption="Consumed Conting"/>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00000000-0007-0000-2900-000016000000}" name="PivotTable2" cacheId="40" applyNumberFormats="0" applyBorderFormats="0" applyFontFormats="0" applyPatternFormats="0" applyAlignmentFormats="0" applyWidthHeightFormats="1" dataCaption="Values" tag="105c07e0-2681-4651-b950-6211cc91cf3a" updatedVersion="4" minRefreshableVersion="3" useAutoFormatting="1" itemPrintTitles="1" createdVersion="4" indent="0" outline="1" outlineData="1" multipleFieldFilters="0" chartFormat="1" fieldListSortAscending="1">
  <location ref="A1:C3" firstHeaderRow="0" firstDataRow="1" firstDataCol="1"/>
  <pivotFields count="3">
    <pivotField dataField="1" showAll="0"/>
    <pivotField dataField="1" showAll="0"/>
    <pivotField axis="axisRow" allDrilled="1" showAll="0" dataSourceSort="1" defaultAttributeDrillState="1">
      <items count="2">
        <item s="1" x="0"/>
        <item t="default"/>
      </items>
    </pivotField>
  </pivotFields>
  <rowFields count="1">
    <field x="2"/>
  </rowFields>
  <rowItems count="2">
    <i>
      <x/>
    </i>
    <i t="grand">
      <x/>
    </i>
  </rowItems>
  <colFields count="1">
    <field x="-2"/>
  </colFields>
  <colItems count="2">
    <i>
      <x/>
    </i>
    <i i="1">
      <x v="1"/>
    </i>
  </colItems>
  <dataFields count="2">
    <dataField name="Mgmt Reserve" fld="0" baseField="0" baseItem="0"/>
    <dataField name="Consumed Mgmt Reserv" fld="1" baseField="0" baseItem="0"/>
  </dataFields>
  <chartFormats count="2">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nsumed Mgmt Reserv"/>
    <pivotHierarchy dragToRow="0" dragToCol="0" dragToPage="0" dragToData="1"/>
    <pivotHierarchy dragToRow="0" dragToCol="0" dragToPage="0" dragToData="1" caption="Mgmt Reserv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2900-000017000000}" name="PivotTable1" cacheId="67" applyNumberFormats="0" applyBorderFormats="0" applyFontFormats="0" applyPatternFormats="0" applyAlignmentFormats="0" applyWidthHeightFormats="1" dataCaption="Values" tag="0a375946-7dff-4fd5-83f4-643ebe0b3dac" updatedVersion="4" minRefreshableVersion="3" useAutoFormatting="1" itemPrintTitles="1" createdVersion="4" indent="0" outline="1" outlineData="1" multipleFieldFilters="0" chartFormat="1" fieldListSortAscending="1">
  <location ref="A1:B4" firstHeaderRow="1" firstDataRow="1" firstDataCol="1"/>
  <pivotFields count="2">
    <pivotField axis="axisRow" allDrilled="1" showAll="0" dataSourceSort="1" defaultAttributeDrillState="1">
      <items count="3">
        <item s="1" x="0"/>
        <item s="1" x="1"/>
        <item t="default"/>
      </items>
    </pivotField>
    <pivotField dataField="1" showAll="0"/>
  </pivotFields>
  <rowFields count="1">
    <field x="0"/>
  </rowFields>
  <rowItems count="3">
    <i>
      <x/>
    </i>
    <i>
      <x v="1"/>
    </i>
    <i t="grand">
      <x/>
    </i>
  </rowItems>
  <colItems count="1">
    <i/>
  </colItems>
  <dataFields count="1">
    <dataField name="DSO"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SO"/>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00000000-0007-0000-2900-000018000000}" name="PivotTable2" cacheId="65" applyNumberFormats="0" applyBorderFormats="0" applyFontFormats="0" applyPatternFormats="0" applyAlignmentFormats="0" applyWidthHeightFormats="1" dataCaption="Values" tag="75baab2b-d097-46c2-9eae-0c17899a8223" updatedVersion="4" minRefreshableVersion="3" useAutoFormatting="1" itemPrintTitles="1" createdVersion="4" indent="0" outline="1" outlineData="1" multipleFieldFilters="0" chartFormat="1" fieldListSortAscending="1">
  <location ref="A1:B4" firstHeaderRow="1" firstDataRow="1" firstDataCol="1"/>
  <pivotFields count="2">
    <pivotField axis="axisRow" allDrilled="1" showAll="0" dataSourceSort="1" defaultAttributeDrillState="1">
      <items count="3">
        <item s="1" x="0"/>
        <item s="1" x="1"/>
        <item t="default"/>
      </items>
    </pivotField>
    <pivotField dataField="1" showAll="0"/>
  </pivotFields>
  <rowFields count="1">
    <field x="0"/>
  </rowFields>
  <rowItems count="3">
    <i>
      <x/>
    </i>
    <i>
      <x v="1"/>
    </i>
    <i t="grand">
      <x/>
    </i>
  </rowItems>
  <colItems count="1">
    <i/>
  </colItems>
  <dataFields count="1">
    <dataField name="DIO"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O"/>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00000000-0007-0000-2900-000019000000}" name="PivotTable3" cacheId="66" applyNumberFormats="0" applyBorderFormats="0" applyFontFormats="0" applyPatternFormats="0" applyAlignmentFormats="0" applyWidthHeightFormats="1" dataCaption="Values" tag="e6bcb616-1075-49f7-980d-c9aaf7059d48" updatedVersion="4" minRefreshableVersion="3" useAutoFormatting="1" itemPrintTitles="1" createdVersion="4" indent="0" outline="1" outlineData="1" multipleFieldFilters="0" chartFormat="1" fieldListSortAscending="1">
  <location ref="A1:B4" firstHeaderRow="1" firstDataRow="1" firstDataCol="1"/>
  <pivotFields count="2">
    <pivotField axis="axisRow" allDrilled="1" showAll="0" dataSourceSort="1" defaultAttributeDrillState="1">
      <items count="3">
        <item s="1" x="0"/>
        <item s="1" x="1"/>
        <item t="default"/>
      </items>
    </pivotField>
    <pivotField dataField="1" showAll="0"/>
  </pivotFields>
  <rowFields count="1">
    <field x="0"/>
  </rowFields>
  <rowItems count="3">
    <i>
      <x/>
    </i>
    <i>
      <x v="1"/>
    </i>
    <i t="grand">
      <x/>
    </i>
  </rowItems>
  <colItems count="1">
    <i/>
  </colItems>
  <dataFields count="1">
    <dataField name="DPO"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PO"/>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00000000-0007-0000-2900-00001A000000}" name="PivotTable4" cacheId="64" applyNumberFormats="0" applyBorderFormats="0" applyFontFormats="0" applyPatternFormats="0" applyAlignmentFormats="0" applyWidthHeightFormats="1" dataCaption="Values" tag="5dfe3fd0-77f7-405e-a13f-a47cf26b0f08" updatedVersion="4" minRefreshableVersion="3" useAutoFormatting="1" itemPrintTitles="1" createdVersion="4" indent="0" outline="1" outlineData="1" multipleFieldFilters="0" chartFormat="1" fieldListSortAscending="1">
  <location ref="A1:B4" firstHeaderRow="1" firstDataRow="1" firstDataCol="1"/>
  <pivotFields count="2">
    <pivotField axis="axisRow" allDrilled="1" showAll="0" dataSourceSort="1" defaultAttributeDrillState="1">
      <items count="3">
        <item s="1" x="0"/>
        <item s="1" x="1"/>
        <item t="default"/>
      </items>
    </pivotField>
    <pivotField dataField="1" showAll="0"/>
  </pivotFields>
  <rowFields count="1">
    <field x="0"/>
  </rowFields>
  <rowItems count="3">
    <i>
      <x/>
    </i>
    <i>
      <x v="1"/>
    </i>
    <i t="grand">
      <x/>
    </i>
  </rowItems>
  <colItems count="1">
    <i/>
  </colItems>
  <dataFields count="1">
    <dataField name="CCC"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CC"/>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00000000-0007-0000-2900-00001B000000}" name="PivotTable1" cacheId="37" applyNumberFormats="0" applyBorderFormats="0" applyFontFormats="0" applyPatternFormats="0" applyAlignmentFormats="0" applyWidthHeightFormats="1" dataCaption="Values" tag="879e084d-8b77-4180-86b2-c99b4fe301d4" updatedVersion="4" minRefreshableVersion="3" useAutoFormatting="1" itemPrintTitles="1" createdVersion="4" indent="0" outline="1" outlineData="1" multipleFieldFilters="0" chartFormat="1" fieldListSortAscending="1">
  <location ref="A1:A54" firstHeaderRow="1" firstDataRow="1" firstDataCol="1"/>
  <pivotFields count="1">
    <pivotField axis="axisRow" allDrilled="1" showAll="0" dataSourceSort="1" defaultAttributeDrillState="1">
      <items count="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t="default"/>
      </items>
    </pivotField>
  </pivotFields>
  <rowFields count="1">
    <field x="0"/>
  </rowFields>
  <rowItems count="5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t="grand">
      <x/>
    </i>
  </rowItems>
  <pivotHierarchies count="6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00000000-0007-0000-2900-00001C000000}" name="PivotTable2" cacheId="62" applyNumberFormats="0" applyBorderFormats="0" applyFontFormats="0" applyPatternFormats="0" applyAlignmentFormats="0" applyWidthHeightFormats="1" dataCaption="Values" tag="025216a0-c9e5-496b-9d07-60bdbb280fa9" updatedVersion="4" minRefreshableVersion="3" useAutoFormatting="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New Bids"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New Bi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00000000-0007-0000-2900-00001D000000}" name="PivotTable3" cacheId="63" applyNumberFormats="0" applyBorderFormats="0" applyFontFormats="0" applyPatternFormats="0" applyAlignmentFormats="0" applyWidthHeightFormats="1" dataCaption="Values" tag="68c767b2-1ba4-407a-9b34-fc7689dc95e8" updatedVersion="4" minRefreshableVersion="3" useAutoFormatting="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Won Bids"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Won Bi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0000000-0007-0000-2900-00001E000000}" name="PivotTable4" cacheId="61" applyNumberFormats="0" applyBorderFormats="0" applyFontFormats="0" applyPatternFormats="0" applyAlignmentFormats="0" applyWidthHeightFormats="1" dataCaption="Values" tag="0d3c7acb-e647-43dc-8dd6-ababded18120" updatedVersion="4" minRefreshableVersion="3" useAutoFormatting="1" itemPrintTitles="1" createdVersion="4" indent="0" outline="1" outlineData="1" multipleFieldFilters="0" chartFormat="1" fieldListSortAscending="1">
  <location ref="A1:B6" firstHeaderRow="1" firstDataRow="1" firstDataCol="1"/>
  <pivotFields count="2">
    <pivotField axis="axisRow" allDrilled="1" showAll="0" dataSourceSort="1" defaultAttributeDrillState="1">
      <items count="5">
        <item s="1" x="0"/>
        <item s="1" x="1"/>
        <item s="1" x="2"/>
        <item s="1" x="3"/>
        <item t="default"/>
      </items>
    </pivotField>
    <pivotField dataField="1" showAll="0"/>
  </pivotFields>
  <rowFields count="1">
    <field x="0"/>
  </rowFields>
  <rowItems count="5">
    <i>
      <x/>
    </i>
    <i>
      <x v="1"/>
    </i>
    <i>
      <x v="2"/>
    </i>
    <i>
      <x v="3"/>
    </i>
    <i t="grand">
      <x/>
    </i>
  </rowItems>
  <colItems count="1">
    <i/>
  </colItems>
  <dataFields count="1">
    <dataField name="#Lost Bids"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63">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ost Bi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eek" xr10:uid="{00000000-0013-0000-FFFF-FFFF01000000}" sourceName="[SalesPivot].[Week]">
  <pivotTables>
    <pivotTable tabId="24" name="PivotTable13"/>
    <pivotTable tabId="22" name="PivotTable11"/>
    <pivotTable tabId="23" name="PivotTable12"/>
  </pivotTables>
  <data>
    <olap pivotCacheId="203">
      <levels count="2">
        <level uniqueName="[SalesPivot].[Week].[(All)]" sourceCaption="(All)" count="0"/>
        <level uniqueName="[SalesPivot].[Week].[Week]" sourceCaption="Week" count="52">
          <ranges>
            <range startItem="0">
              <i n="[SalesPivot].[Week].&amp;[1]" c="1"/>
              <i n="[SalesPivot].[Week].&amp;[2]" c="2"/>
              <i n="[SalesPivot].[Week].&amp;[3]" c="3"/>
              <i n="[SalesPivot].[Week].&amp;[4]" c="4"/>
              <i n="[SalesPivot].[Week].&amp;[5]" c="5"/>
              <i n="[SalesPivot].[Week].&amp;[6]" c="6"/>
              <i n="[SalesPivot].[Week].&amp;[7]" c="7" nd="1"/>
              <i n="[SalesPivot].[Week].&amp;[8]" c="8" nd="1"/>
              <i n="[SalesPivot].[Week].&amp;[9]" c="9" nd="1"/>
              <i n="[SalesPivot].[Week].&amp;[10]" c="10" nd="1"/>
              <i n="[SalesPivot].[Week].&amp;[11]" c="11" nd="1"/>
              <i n="[SalesPivot].[Week].&amp;[12]" c="12" nd="1"/>
              <i n="[SalesPivot].[Week].&amp;[13]" c="13" nd="1"/>
              <i n="[SalesPivot].[Week].&amp;[14]" c="14" nd="1"/>
              <i n="[SalesPivot].[Week].&amp;[15]" c="15" nd="1"/>
              <i n="[SalesPivot].[Week].&amp;[16]" c="16" nd="1"/>
              <i n="[SalesPivot].[Week].&amp;[17]" c="17" nd="1"/>
              <i n="[SalesPivot].[Week].&amp;[18]" c="18" nd="1"/>
              <i n="[SalesPivot].[Week].&amp;[19]" c="19" nd="1"/>
              <i n="[SalesPivot].[Week].&amp;[20]" c="20" nd="1"/>
              <i n="[SalesPivot].[Week].&amp;[21]" c="21" nd="1"/>
              <i n="[SalesPivot].[Week].&amp;[22]" c="22" nd="1"/>
              <i n="[SalesPivot].[Week].&amp;[23]" c="23" nd="1"/>
              <i n="[SalesPivot].[Week].&amp;[24]" c="24" nd="1"/>
              <i n="[SalesPivot].[Week].&amp;[25]" c="25" nd="1"/>
              <i n="[SalesPivot].[Week].&amp;[26]" c="26" nd="1"/>
              <i n="[SalesPivot].[Week].&amp;[27]" c="27" nd="1"/>
              <i n="[SalesPivot].[Week].&amp;[28]" c="28" nd="1"/>
              <i n="[SalesPivot].[Week].&amp;[29]" c="29" nd="1"/>
              <i n="[SalesPivot].[Week].&amp;[30]" c="30" nd="1"/>
              <i n="[SalesPivot].[Week].&amp;[31]" c="31" nd="1"/>
              <i n="[SalesPivot].[Week].&amp;[32]" c="32" nd="1"/>
              <i n="[SalesPivot].[Week].&amp;[33]" c="33" nd="1"/>
              <i n="[SalesPivot].[Week].&amp;[34]" c="34" nd="1"/>
              <i n="[SalesPivot].[Week].&amp;[35]" c="35" nd="1"/>
              <i n="[SalesPivot].[Week].&amp;[36]" c="36" nd="1"/>
              <i n="[SalesPivot].[Week].&amp;[37]" c="37" nd="1"/>
              <i n="[SalesPivot].[Week].&amp;[38]" c="38" nd="1"/>
              <i n="[SalesPivot].[Week].&amp;[39]" c="39" nd="1"/>
              <i n="[SalesPivot].[Week].&amp;[40]" c="40" nd="1"/>
              <i n="[SalesPivot].[Week].&amp;[41]" c="41" nd="1"/>
              <i n="[SalesPivot].[Week].&amp;[42]" c="42" nd="1"/>
              <i n="[SalesPivot].[Week].&amp;[43]" c="43" nd="1"/>
              <i n="[SalesPivot].[Week].&amp;[44]" c="44" nd="1"/>
              <i n="[SalesPivot].[Week].&amp;[45]" c="45" nd="1"/>
              <i n="[SalesPivot].[Week].&amp;[46]" c="46" nd="1"/>
              <i n="[SalesPivot].[Week].&amp;[47]" c="47" nd="1"/>
              <i n="[SalesPivot].[Week].&amp;[48]" c="48" nd="1"/>
              <i n="[SalesPivot].[Week].&amp;[49]" c="49" nd="1"/>
              <i n="[SalesPivot].[Week].&amp;[50]" c="50" nd="1"/>
              <i n="[SalesPivot].[Week].&amp;[51]" c="51" nd="1"/>
              <i n="[SalesPivot].[Week].&amp;[52]" c="52" nd="1"/>
            </range>
          </ranges>
        </level>
      </levels>
      <selections count="4">
        <selection n="[SalesPivot].[Week].&amp;[1]"/>
        <selection n="[SalesPivot].[Week].&amp;[2]"/>
        <selection n="[SalesPivot].[Week].&amp;[3]"/>
        <selection n="[SalesPivot].[Week].&amp;[4]"/>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eek1" xr10:uid="{00000000-0013-0000-FFFF-FFFF02000000}" sourceName="[FinancePivot].[Week]">
  <pivotTables>
    <pivotTable tabId="27" name="PivotTable16"/>
    <pivotTable tabId="25" name="PivotTable14"/>
    <pivotTable tabId="26" name="PivotTable15"/>
  </pivotTables>
  <data>
    <olap pivotCacheId="204">
      <levels count="2">
        <level uniqueName="[FinancePivot].[Week].[(All)]" sourceCaption="(All)" count="0"/>
        <level uniqueName="[FinancePivot].[Week].[Week]" sourceCaption="Week" count="52">
          <ranges>
            <range startItem="0">
              <i n="[FinancePivot].[Week].&amp;[1]" c="1"/>
              <i n="[FinancePivot].[Week].&amp;[2]" c="2"/>
              <i n="[FinancePivot].[Week].&amp;[3]" c="3"/>
              <i n="[FinancePivot].[Week].&amp;[4]" c="4"/>
              <i n="[FinancePivot].[Week].&amp;[5]" c="5"/>
              <i n="[FinancePivot].[Week].&amp;[6]" c="6"/>
              <i n="[FinancePivot].[Week].&amp;[7]" c="7"/>
              <i n="[FinancePivot].[Week].&amp;[8]" c="8"/>
              <i n="[FinancePivot].[Week].&amp;[9]" c="9"/>
              <i n="[FinancePivot].[Week].&amp;[10]" c="10"/>
              <i n="[FinancePivot].[Week].&amp;[11]" c="11"/>
              <i n="[FinancePivot].[Week].&amp;[12]" c="12"/>
              <i n="[FinancePivot].[Week].&amp;[13]" c="13"/>
              <i n="[FinancePivot].[Week].&amp;[14]" c="14"/>
              <i n="[FinancePivot].[Week].&amp;[15]" c="15"/>
              <i n="[FinancePivot].[Week].&amp;[16]" c="16"/>
              <i n="[FinancePivot].[Week].&amp;[17]" c="17"/>
              <i n="[FinancePivot].[Week].&amp;[18]" c="18"/>
              <i n="[FinancePivot].[Week].&amp;[19]" c="19"/>
              <i n="[FinancePivot].[Week].&amp;[20]" c="20"/>
              <i n="[FinancePivot].[Week].&amp;[21]" c="21"/>
              <i n="[FinancePivot].[Week].&amp;[22]" c="22"/>
              <i n="[FinancePivot].[Week].&amp;[23]" c="23"/>
              <i n="[FinancePivot].[Week].&amp;[24]" c="24"/>
              <i n="[FinancePivot].[Week].&amp;[25]" c="25"/>
              <i n="[FinancePivot].[Week].&amp;[26]" c="26"/>
              <i n="[FinancePivot].[Week].&amp;[27]" c="27"/>
              <i n="[FinancePivot].[Week].&amp;[28]" c="28"/>
              <i n="[FinancePivot].[Week].&amp;[29]" c="29"/>
              <i n="[FinancePivot].[Week].&amp;[30]" c="30"/>
              <i n="[FinancePivot].[Week].&amp;[31]" c="31"/>
              <i n="[FinancePivot].[Week].&amp;[32]" c="32"/>
              <i n="[FinancePivot].[Week].&amp;[33]" c="33"/>
              <i n="[FinancePivot].[Week].&amp;[34]" c="34"/>
              <i n="[FinancePivot].[Week].&amp;[35]" c="35"/>
              <i n="[FinancePivot].[Week].&amp;[36]" c="36"/>
              <i n="[FinancePivot].[Week].&amp;[37]" c="37"/>
              <i n="[FinancePivot].[Week].&amp;[38]" c="38"/>
              <i n="[FinancePivot].[Week].&amp;[39]" c="39"/>
              <i n="[FinancePivot].[Week].&amp;[40]" c="40"/>
              <i n="[FinancePivot].[Week].&amp;[41]" c="41"/>
              <i n="[FinancePivot].[Week].&amp;[42]" c="42"/>
              <i n="[FinancePivot].[Week].&amp;[43]" c="43"/>
              <i n="[FinancePivot].[Week].&amp;[44]" c="44"/>
              <i n="[FinancePivot].[Week].&amp;[45]" c="45"/>
              <i n="[FinancePivot].[Week].&amp;[46]" c="46"/>
              <i n="[FinancePivot].[Week].&amp;[47]" c="47"/>
              <i n="[FinancePivot].[Week].&amp;[48]" c="48"/>
              <i n="[FinancePivot].[Week].&amp;[49]" c="49"/>
              <i n="[FinancePivot].[Week].&amp;[50]" c="50"/>
              <i n="[FinancePivot].[Week].&amp;[51]" c="51"/>
              <i n="[FinancePivot].[Week].&amp;[52]" c="52"/>
            </range>
          </ranges>
        </level>
      </levels>
      <selections count="4">
        <selection n="[FinancePivot].[Week].&amp;[1]"/>
        <selection n="[FinancePivot].[Week].&amp;[2]"/>
        <selection n="[FinancePivot].[Week].&amp;[3]"/>
        <selection n="[FinancePivot].[Week].&amp;[4]"/>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eek2" xr10:uid="{00000000-0013-0000-FFFF-FFFF03000000}" sourceName="[ProjectsPivot].[Week]">
  <pivotTables>
    <pivotTable tabId="49" name="PivotTable2"/>
    <pivotTable tabId="52" name="PivotTable5"/>
    <pivotTable tabId="50" name="PivotTable3"/>
    <pivotTable tabId="51" name="PivotTable4"/>
  </pivotTables>
  <data>
    <olap pivotCacheId="205">
      <levels count="2">
        <level uniqueName="[ProjectsPivot].[Week].[(All)]" sourceCaption="(All)" count="0"/>
        <level uniqueName="[ProjectsPivot].[Week].[Week]" sourceCaption="Week" count="52">
          <ranges>
            <range startItem="0">
              <i n="[ProjectsPivot].[Week].&amp;[1]" c="1"/>
              <i n="[ProjectsPivot].[Week].&amp;[2]" c="2"/>
              <i n="[ProjectsPivot].[Week].&amp;[3]" c="3"/>
              <i n="[ProjectsPivot].[Week].&amp;[4]" c="4"/>
              <i n="[ProjectsPivot].[Week].&amp;[5]" c="5"/>
              <i n="[ProjectsPivot].[Week].&amp;[6]" c="6"/>
              <i n="[ProjectsPivot].[Week].&amp;[7]" c="7" nd="1"/>
              <i n="[ProjectsPivot].[Week].&amp;[8]" c="8" nd="1"/>
              <i n="[ProjectsPivot].[Week].&amp;[9]" c="9" nd="1"/>
              <i n="[ProjectsPivot].[Week].&amp;[10]" c="10" nd="1"/>
              <i n="[ProjectsPivot].[Week].&amp;[11]" c="11" nd="1"/>
              <i n="[ProjectsPivot].[Week].&amp;[12]" c="12" nd="1"/>
              <i n="[ProjectsPivot].[Week].&amp;[13]" c="13" nd="1"/>
              <i n="[ProjectsPivot].[Week].&amp;[14]" c="14" nd="1"/>
              <i n="[ProjectsPivot].[Week].&amp;[15]" c="15" nd="1"/>
              <i n="[ProjectsPivot].[Week].&amp;[16]" c="16" nd="1"/>
              <i n="[ProjectsPivot].[Week].&amp;[17]" c="17" nd="1"/>
              <i n="[ProjectsPivot].[Week].&amp;[18]" c="18" nd="1"/>
              <i n="[ProjectsPivot].[Week].&amp;[19]" c="19" nd="1"/>
              <i n="[ProjectsPivot].[Week].&amp;[20]" c="20" nd="1"/>
              <i n="[ProjectsPivot].[Week].&amp;[21]" c="21" nd="1"/>
              <i n="[ProjectsPivot].[Week].&amp;[22]" c="22" nd="1"/>
              <i n="[ProjectsPivot].[Week].&amp;[23]" c="23" nd="1"/>
              <i n="[ProjectsPivot].[Week].&amp;[24]" c="24" nd="1"/>
              <i n="[ProjectsPivot].[Week].&amp;[25]" c="25" nd="1"/>
              <i n="[ProjectsPivot].[Week].&amp;[26]" c="26" nd="1"/>
              <i n="[ProjectsPivot].[Week].&amp;[27]" c="27" nd="1"/>
              <i n="[ProjectsPivot].[Week].&amp;[28]" c="28" nd="1"/>
              <i n="[ProjectsPivot].[Week].&amp;[29]" c="29" nd="1"/>
              <i n="[ProjectsPivot].[Week].&amp;[30]" c="30" nd="1"/>
              <i n="[ProjectsPivot].[Week].&amp;[31]" c="31" nd="1"/>
              <i n="[ProjectsPivot].[Week].&amp;[32]" c="32" nd="1"/>
              <i n="[ProjectsPivot].[Week].&amp;[33]" c="33" nd="1"/>
              <i n="[ProjectsPivot].[Week].&amp;[34]" c="34" nd="1"/>
              <i n="[ProjectsPivot].[Week].&amp;[35]" c="35" nd="1"/>
              <i n="[ProjectsPivot].[Week].&amp;[36]" c="36" nd="1"/>
              <i n="[ProjectsPivot].[Week].&amp;[37]" c="37" nd="1"/>
              <i n="[ProjectsPivot].[Week].&amp;[38]" c="38" nd="1"/>
              <i n="[ProjectsPivot].[Week].&amp;[39]" c="39" nd="1"/>
              <i n="[ProjectsPivot].[Week].&amp;[40]" c="40" nd="1"/>
              <i n="[ProjectsPivot].[Week].&amp;[41]" c="41" nd="1"/>
              <i n="[ProjectsPivot].[Week].&amp;[42]" c="42" nd="1"/>
              <i n="[ProjectsPivot].[Week].&amp;[43]" c="43" nd="1"/>
              <i n="[ProjectsPivot].[Week].&amp;[44]" c="44" nd="1"/>
              <i n="[ProjectsPivot].[Week].&amp;[45]" c="45" nd="1"/>
              <i n="[ProjectsPivot].[Week].&amp;[46]" c="46" nd="1"/>
              <i n="[ProjectsPivot].[Week].&amp;[47]" c="47" nd="1"/>
              <i n="[ProjectsPivot].[Week].&amp;[48]" c="48" nd="1"/>
              <i n="[ProjectsPivot].[Week].&amp;[49]" c="49" nd="1"/>
              <i n="[ProjectsPivot].[Week].&amp;[50]" c="50" nd="1"/>
              <i n="[ProjectsPivot].[Week].&amp;[51]" c="51" nd="1"/>
              <i n="[ProjectsPivot].[Week].&amp;[52]" c="52" nd="1"/>
            </range>
          </ranges>
        </level>
      </levels>
      <selections count="4">
        <selection n="[ProjectsPivot].[Week].&amp;[1]"/>
        <selection n="[ProjectsPivot].[Week].&amp;[2]"/>
        <selection n="[ProjectsPivot].[Week].&amp;[3]"/>
        <selection n="[ProjectsPivot].[Week].&amp;[4]"/>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eek4" xr10:uid="{00000000-0013-0000-FFFF-FFFF04000000}" sourceName="[RMPivot].[Week]">
  <pivotTables>
    <pivotTable tabId="54" name="PivotTable2"/>
    <pivotTable tabId="53" name="PivotTable1"/>
  </pivotTables>
  <data>
    <olap pivotCacheId="201">
      <levels count="2">
        <level uniqueName="[RMPivot].[Week].[(All)]" sourceCaption="(All)" count="0"/>
        <level uniqueName="[RMPivot].[Week].[Week]" sourceCaption="Week" count="52">
          <ranges>
            <range startItem="0">
              <i n="[RMPivot].[Week].&amp;[1]" c="1"/>
              <i n="[RMPivot].[Week].&amp;[2]" c="2"/>
              <i n="[RMPivot].[Week].&amp;[3]" c="3"/>
              <i n="[RMPivot].[Week].&amp;[4]" c="4"/>
              <i n="[RMPivot].[Week].&amp;[5]" c="5"/>
              <i n="[RMPivot].[Week].&amp;[6]" c="6"/>
              <i n="[RMPivot].[Week].&amp;[7]" c="7"/>
              <i n="[RMPivot].[Week].&amp;[8]" c="8"/>
              <i n="[RMPivot].[Week].&amp;[9]" c="9"/>
              <i n="[RMPivot].[Week].&amp;[10]" c="10"/>
              <i n="[RMPivot].[Week].&amp;[11]" c="11"/>
              <i n="[RMPivot].[Week].&amp;[12]" c="12"/>
              <i n="[RMPivot].[Week].&amp;[13]" c="13" nd="1"/>
              <i n="[RMPivot].[Week].&amp;[14]" c="14" nd="1"/>
              <i n="[RMPivot].[Week].&amp;[15]" c="15" nd="1"/>
              <i n="[RMPivot].[Week].&amp;[16]" c="16" nd="1"/>
              <i n="[RMPivot].[Week].&amp;[17]" c="17" nd="1"/>
              <i n="[RMPivot].[Week].&amp;[18]" c="18" nd="1"/>
              <i n="[RMPivot].[Week].&amp;[19]" c="19" nd="1"/>
              <i n="[RMPivot].[Week].&amp;[20]" c="20" nd="1"/>
              <i n="[RMPivot].[Week].&amp;[21]" c="21" nd="1"/>
              <i n="[RMPivot].[Week].&amp;[22]" c="22" nd="1"/>
              <i n="[RMPivot].[Week].&amp;[23]" c="23" nd="1"/>
              <i n="[RMPivot].[Week].&amp;[24]" c="24" nd="1"/>
              <i n="[RMPivot].[Week].&amp;[25]" c="25" nd="1"/>
              <i n="[RMPivot].[Week].&amp;[26]" c="26" nd="1"/>
              <i n="[RMPivot].[Week].&amp;[27]" c="27" nd="1"/>
              <i n="[RMPivot].[Week].&amp;[28]" c="28" nd="1"/>
              <i n="[RMPivot].[Week].&amp;[29]" c="29" nd="1"/>
              <i n="[RMPivot].[Week].&amp;[30]" c="30" nd="1"/>
              <i n="[RMPivot].[Week].&amp;[31]" c="31" nd="1"/>
              <i n="[RMPivot].[Week].&amp;[32]" c="32" nd="1"/>
              <i n="[RMPivot].[Week].&amp;[33]" c="33" nd="1"/>
              <i n="[RMPivot].[Week].&amp;[34]" c="34" nd="1"/>
              <i n="[RMPivot].[Week].&amp;[35]" c="35" nd="1"/>
              <i n="[RMPivot].[Week].&amp;[36]" c="36" nd="1"/>
              <i n="[RMPivot].[Week].&amp;[37]" c="37" nd="1"/>
              <i n="[RMPivot].[Week].&amp;[38]" c="38" nd="1"/>
              <i n="[RMPivot].[Week].&amp;[39]" c="39" nd="1"/>
              <i n="[RMPivot].[Week].&amp;[40]" c="40" nd="1"/>
              <i n="[RMPivot].[Week].&amp;[41]" c="41" nd="1"/>
              <i n="[RMPivot].[Week].&amp;[42]" c="42" nd="1"/>
              <i n="[RMPivot].[Week].&amp;[43]" c="43" nd="1"/>
              <i n="[RMPivot].[Week].&amp;[44]" c="44" nd="1"/>
              <i n="[RMPivot].[Week].&amp;[45]" c="45" nd="1"/>
              <i n="[RMPivot].[Week].&amp;[46]" c="46" nd="1"/>
              <i n="[RMPivot].[Week].&amp;[47]" c="47" nd="1"/>
              <i n="[RMPivot].[Week].&amp;[48]" c="48" nd="1"/>
              <i n="[RMPivot].[Week].&amp;[49]" c="49" nd="1"/>
              <i n="[RMPivot].[Week].&amp;[50]" c="50" nd="1"/>
              <i n="[RMPivot].[Week].&amp;[51]" c="51" nd="1"/>
              <i n="[RMPivot].[Week].&amp;[52]" c="52" nd="1"/>
            </range>
          </ranges>
        </level>
      </levels>
      <selections count="1">
        <selection n="[RMPivot].[Week].&amp;[1]"/>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eek5" xr10:uid="{00000000-0013-0000-FFFF-FFFF05000000}" sourceName="[DOPivot].[Week]">
  <pivotTables>
    <pivotTable tabId="60" name="PivotTable4"/>
    <pivotTable tabId="58" name="PivotTable2"/>
    <pivotTable tabId="59" name="PivotTable3"/>
    <pivotTable tabId="57" name="PivotTable1"/>
  </pivotTables>
  <data>
    <olap pivotCacheId="202">
      <levels count="2">
        <level uniqueName="[DOPivot].[Week].[(All)]" sourceCaption="(All)" count="0"/>
        <level uniqueName="[DOPivot].[Week].[Week]" sourceCaption="Week" count="52" crossFilter="showItemsWithNoData">
          <ranges>
            <range startItem="0">
              <i n="[DOPivot].[Week].&amp;[1]" c="1"/>
              <i n="[DOPivot].[Week].&amp;[2]" c="2" nd="1"/>
              <i n="[DOPivot].[Week].&amp;[3]" c="3" nd="1"/>
              <i n="[DOPivot].[Week].&amp;[4]" c="4" nd="1"/>
              <i n="[DOPivot].[Week].&amp;[5]" c="5"/>
              <i n="[DOPivot].[Week].&amp;[6]" c="6" nd="1"/>
              <i n="[DOPivot].[Week].&amp;[7]" c="7" nd="1"/>
              <i n="[DOPivot].[Week].&amp;[8]" c="8" nd="1"/>
              <i n="[DOPivot].[Week].&amp;[9]" c="9" nd="1"/>
              <i n="[DOPivot].[Week].&amp;[10]" c="10"/>
              <i n="[DOPivot].[Week].&amp;[11]" c="11" nd="1"/>
              <i n="[DOPivot].[Week].&amp;[12]" c="12" nd="1"/>
              <i n="[DOPivot].[Week].&amp;[13]" c="13" nd="1"/>
              <i n="[DOPivot].[Week].&amp;[14]" c="14" nd="1"/>
              <i n="[DOPivot].[Week].&amp;[15]" c="15" nd="1"/>
              <i n="[DOPivot].[Week].&amp;[16]" c="16" nd="1"/>
              <i n="[DOPivot].[Week].&amp;[17]" c="17" nd="1"/>
              <i n="[DOPivot].[Week].&amp;[18]" c="18" nd="1"/>
              <i n="[DOPivot].[Week].&amp;[19]" c="19" nd="1"/>
              <i n="[DOPivot].[Week].&amp;[20]" c="20" nd="1"/>
              <i n="[DOPivot].[Week].&amp;[21]" c="21" nd="1"/>
              <i n="[DOPivot].[Week].&amp;[22]" c="22" nd="1"/>
              <i n="[DOPivot].[Week].&amp;[23]" c="23" nd="1"/>
              <i n="[DOPivot].[Week].&amp;[24]" c="24" nd="1"/>
              <i n="[DOPivot].[Week].&amp;[25]" c="25" nd="1"/>
              <i n="[DOPivot].[Week].&amp;[26]" c="26" nd="1"/>
              <i n="[DOPivot].[Week].&amp;[27]" c="27" nd="1"/>
              <i n="[DOPivot].[Week].&amp;[28]" c="28" nd="1"/>
              <i n="[DOPivot].[Week].&amp;[29]" c="29" nd="1"/>
              <i n="[DOPivot].[Week].&amp;[30]" c="30" nd="1"/>
              <i n="[DOPivot].[Week].&amp;[31]" c="31" nd="1"/>
              <i n="[DOPivot].[Week].&amp;[32]" c="32" nd="1"/>
              <i n="[DOPivot].[Week].&amp;[33]" c="33" nd="1"/>
              <i n="[DOPivot].[Week].&amp;[34]" c="34" nd="1"/>
              <i n="[DOPivot].[Week].&amp;[35]" c="35" nd="1"/>
              <i n="[DOPivot].[Week].&amp;[36]" c="36" nd="1"/>
              <i n="[DOPivot].[Week].&amp;[37]" c="37" nd="1"/>
              <i n="[DOPivot].[Week].&amp;[38]" c="38" nd="1"/>
              <i n="[DOPivot].[Week].&amp;[39]" c="39" nd="1"/>
              <i n="[DOPivot].[Week].&amp;[40]" c="40" nd="1"/>
              <i n="[DOPivot].[Week].&amp;[41]" c="41" nd="1"/>
              <i n="[DOPivot].[Week].&amp;[42]" c="42" nd="1"/>
              <i n="[DOPivot].[Week].&amp;[43]" c="43" nd="1"/>
              <i n="[DOPivot].[Week].&amp;[44]" c="44" nd="1"/>
              <i n="[DOPivot].[Week].&amp;[45]" c="45" nd="1"/>
              <i n="[DOPivot].[Week].&amp;[46]" c="46" nd="1"/>
              <i n="[DOPivot].[Week].&amp;[47]" c="47" nd="1"/>
              <i n="[DOPivot].[Week].&amp;[48]" c="48" nd="1"/>
              <i n="[DOPivot].[Week].&amp;[49]" c="49" nd="1"/>
              <i n="[DOPivot].[Week].&amp;[50]" c="50" nd="1"/>
              <i n="[DOPivot].[Week].&amp;[51]" c="51" nd="1"/>
              <i n="[DOPivot].[Week].&amp;[52]" c="52" nd="1"/>
            </range>
          </ranges>
        </level>
      </levels>
      <selections count="2">
        <selection n="[DOPivot].[Week].&amp;[1]"/>
        <selection n="[DOPivot].[Week].&amp;[5]"/>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eek3" xr10:uid="{00000000-0013-0000-FFFF-FFFF06000000}" sourceName="[BidsPivot].[Week]">
  <pivotTables>
    <pivotTable tabId="64" name="PivotTable4"/>
    <pivotTable tabId="62" name="PivotTable2"/>
    <pivotTable tabId="63" name="PivotTable3"/>
  </pivotTables>
  <data>
    <olap pivotCacheId="206">
      <levels count="2">
        <level uniqueName="[BidsPivot].[Week].[(All)]" sourceCaption="(All)" count="0"/>
        <level uniqueName="[BidsPivot].[Week].[Week]" sourceCaption="Week" count="52">
          <ranges>
            <range startItem="0">
              <i n="[BidsPivot].[Week].&amp;[1]" c="1"/>
              <i n="[BidsPivot].[Week].&amp;[2]" c="2"/>
              <i n="[BidsPivot].[Week].&amp;[3]" c="3"/>
              <i n="[BidsPivot].[Week].&amp;[4]" c="4"/>
              <i n="[BidsPivot].[Week].&amp;[5]" c="5" nd="1"/>
              <i n="[BidsPivot].[Week].&amp;[6]" c="6" nd="1"/>
              <i n="[BidsPivot].[Week].&amp;[7]" c="7" nd="1"/>
              <i n="[BidsPivot].[Week].&amp;[8]" c="8" nd="1"/>
              <i n="[BidsPivot].[Week].&amp;[9]" c="9" nd="1"/>
              <i n="[BidsPivot].[Week].&amp;[10]" c="10" nd="1"/>
              <i n="[BidsPivot].[Week].&amp;[11]" c="11" nd="1"/>
              <i n="[BidsPivot].[Week].&amp;[12]" c="12" nd="1"/>
              <i n="[BidsPivot].[Week].&amp;[13]" c="13" nd="1"/>
              <i n="[BidsPivot].[Week].&amp;[14]" c="14" nd="1"/>
              <i n="[BidsPivot].[Week].&amp;[15]" c="15" nd="1"/>
              <i n="[BidsPivot].[Week].&amp;[16]" c="16" nd="1"/>
              <i n="[BidsPivot].[Week].&amp;[17]" c="17" nd="1"/>
              <i n="[BidsPivot].[Week].&amp;[18]" c="18" nd="1"/>
              <i n="[BidsPivot].[Week].&amp;[19]" c="19" nd="1"/>
              <i n="[BidsPivot].[Week].&amp;[20]" c="20" nd="1"/>
              <i n="[BidsPivot].[Week].&amp;[21]" c="21" nd="1"/>
              <i n="[BidsPivot].[Week].&amp;[22]" c="22" nd="1"/>
              <i n="[BidsPivot].[Week].&amp;[23]" c="23" nd="1"/>
              <i n="[BidsPivot].[Week].&amp;[24]" c="24" nd="1"/>
              <i n="[BidsPivot].[Week].&amp;[25]" c="25" nd="1"/>
              <i n="[BidsPivot].[Week].&amp;[26]" c="26" nd="1"/>
              <i n="[BidsPivot].[Week].&amp;[27]" c="27" nd="1"/>
              <i n="[BidsPivot].[Week].&amp;[28]" c="28" nd="1"/>
              <i n="[BidsPivot].[Week].&amp;[29]" c="29" nd="1"/>
              <i n="[BidsPivot].[Week].&amp;[30]" c="30" nd="1"/>
              <i n="[BidsPivot].[Week].&amp;[31]" c="31" nd="1"/>
              <i n="[BidsPivot].[Week].&amp;[32]" c="32" nd="1"/>
              <i n="[BidsPivot].[Week].&amp;[33]" c="33" nd="1"/>
              <i n="[BidsPivot].[Week].&amp;[34]" c="34" nd="1"/>
              <i n="[BidsPivot].[Week].&amp;[35]" c="35" nd="1"/>
              <i n="[BidsPivot].[Week].&amp;[36]" c="36" nd="1"/>
              <i n="[BidsPivot].[Week].&amp;[37]" c="37" nd="1"/>
              <i n="[BidsPivot].[Week].&amp;[38]" c="38" nd="1"/>
              <i n="[BidsPivot].[Week].&amp;[39]" c="39" nd="1"/>
              <i n="[BidsPivot].[Week].&amp;[40]" c="40" nd="1"/>
              <i n="[BidsPivot].[Week].&amp;[41]" c="41" nd="1"/>
              <i n="[BidsPivot].[Week].&amp;[42]" c="42" nd="1"/>
              <i n="[BidsPivot].[Week].&amp;[43]" c="43" nd="1"/>
              <i n="[BidsPivot].[Week].&amp;[44]" c="44" nd="1"/>
              <i n="[BidsPivot].[Week].&amp;[45]" c="45" nd="1"/>
              <i n="[BidsPivot].[Week].&amp;[46]" c="46" nd="1"/>
              <i n="[BidsPivot].[Week].&amp;[47]" c="47" nd="1"/>
              <i n="[BidsPivot].[Week].&amp;[48]" c="48" nd="1"/>
              <i n="[BidsPivot].[Week].&amp;[49]" c="49" nd="1"/>
              <i n="[BidsPivot].[Week].&amp;[50]" c="50" nd="1"/>
              <i n="[BidsPivot].[Week].&amp;[51]" c="51" nd="1"/>
              <i n="[BidsPivot].[Week].&amp;[52]" c="52" nd="1"/>
            </range>
          </ranges>
        </level>
      </levels>
      <selections count="4">
        <selection n="[BidsPivot].[Week].&amp;[1]"/>
        <selection n="[BidsPivot].[Week].&amp;[2]"/>
        <selection n="[BidsPivot].[Week].&amp;[3]"/>
        <selection n="[BidsPivot].[Week].&amp;[4]"/>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Week" xr10:uid="{00000000-0014-0000-FFFF-FFFF01000000}" cache="Slicer_Week" caption="Week" columnCount="6" level="1" rowHeight="241300"/>
  <slicer name="Week 1" xr10:uid="{00000000-0014-0000-FFFF-FFFF02000000}" cache="Slicer_Week1" caption="Week" columnCount="6" level="1" rowHeight="241300"/>
  <slicer name="Week 2" xr10:uid="{00000000-0014-0000-FFFF-FFFF03000000}" cache="Slicer_Week2" caption="Week" columnCount="6" level="1" rowHeight="241300"/>
  <slicer name="Week 4" xr10:uid="{00000000-0014-0000-FFFF-FFFF04000000}" cache="Slicer_Week4" caption="Week" columnCount="6" level="1" rowHeight="241300"/>
  <slicer name="Week 10" xr10:uid="{00000000-0014-0000-FFFF-FFFF05000000}" cache="Slicer_Week5" caption="Week" columnCount="6" level="1" rowHeight="241300"/>
  <slicer name="Week 3" xr10:uid="{00000000-0014-0000-FFFF-FFFF06000000}" cache="Slicer_Week3" caption="Week" columnCount="7"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Week 5" xr10:uid="{00000000-0014-0000-FFFF-FFFF07000000}" cache="Slicer_Week" caption="Week" columnCount="6" level="1" rowHeight="241300"/>
  <slicer name="Week 6" xr10:uid="{00000000-0014-0000-FFFF-FFFF08000000}" cache="Slicer_Week1" caption="Week" columnCount="6" level="1" rowHeight="241300"/>
  <slicer name="Week 7" xr10:uid="{00000000-0014-0000-FFFF-FFFF09000000}" cache="Slicer_Week2" caption="Week" columnCount="6" level="1" rowHeight="241300"/>
  <slicer name="Week 9" xr10:uid="{00000000-0014-0000-FFFF-FFFF0A000000}" cache="Slicer_Week4" caption="Week" columnCount="6" level="1" rowHeight="241300"/>
  <slicer name="Week 11" xr10:uid="{00000000-0014-0000-FFFF-FFFF0B000000}" cache="Slicer_Week5" caption="Week" columnCount="6" level="1" rowHeight="241300"/>
  <slicer name="Week 8" xr10:uid="{00000000-0014-0000-FFFF-FFFF0C000000}" cache="Slicer_Week3" caption="Week" columnCount="7" level="1"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SalesPivot" displayName="SalesPivot" ref="A1:F53" totalsRowShown="0" headerRowDxfId="33" headerRowBorderDxfId="32" tableBorderDxfId="31" totalsRowBorderDxfId="30">
  <autoFilter ref="A1:F53" xr:uid="{00000000-0009-0000-0100-000001000000}"/>
  <tableColumns count="6">
    <tableColumn id="1" xr3:uid="{00000000-0010-0000-0000-000001000000}" name="Year" dataDxfId="29"/>
    <tableColumn id="2" xr3:uid="{00000000-0010-0000-0000-000002000000}" name="Week" dataDxfId="28"/>
    <tableColumn id="3" xr3:uid="{00000000-0010-0000-0000-000003000000}" name="Sales Order" dataDxfId="27"/>
    <tableColumn id="4" xr3:uid="{00000000-0010-0000-0000-000004000000}" name="COGS" dataDxfId="26"/>
    <tableColumn id="5" xr3:uid="{00000000-0010-0000-0000-000005000000}" name="GM%" dataDxfId="25" dataCellStyle="Percent">
      <calculatedColumnFormula>(C2-D2)/C2</calculatedColumnFormula>
    </tableColumn>
    <tableColumn id="6" xr3:uid="{00000000-0010-0000-0000-000006000000}" name="Leads Amount" dataDxfId="24"/>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FinancePivot" displayName="FinancePivot" ref="A1:E53" totalsRowShown="0" headerRowDxfId="23" dataDxfId="22">
  <autoFilter ref="A1:E53" xr:uid="{00000000-0009-0000-0100-000002000000}"/>
  <tableColumns count="5">
    <tableColumn id="1" xr3:uid="{00000000-0010-0000-0100-000001000000}" name="Year" dataDxfId="21"/>
    <tableColumn id="2" xr3:uid="{00000000-0010-0000-0100-000002000000}" name="Week" dataDxfId="20"/>
    <tableColumn id="3" xr3:uid="{00000000-0010-0000-0100-000003000000}" name="Current Ratio" dataDxfId="19"/>
    <tableColumn id="4" xr3:uid="{00000000-0010-0000-0100-000004000000}" name="Quick Ratio" dataDxfId="18"/>
    <tableColumn id="5" xr3:uid="{00000000-0010-0000-0100-000005000000}" name="Working Capital (non-cash)" dataDxfId="17">
      <calculatedColumnFormula>(I2-40)-J2</calculatedColumnFormula>
    </tableColumn>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A1:F53" totalsRowShown="0" headerRowDxfId="16" dataDxfId="15">
  <autoFilter ref="A1:F53" xr:uid="{00000000-0009-0000-0100-000003000000}"/>
  <tableColumns count="6">
    <tableColumn id="1" xr3:uid="{00000000-0010-0000-0200-000001000000}" name="Year" dataDxfId="14"/>
    <tableColumn id="2" xr3:uid="{00000000-0010-0000-0200-000002000000}" name="Week" dataDxfId="13"/>
    <tableColumn id="3" xr3:uid="{00000000-0010-0000-0200-000003000000}" name="#Projects Behind Schedule" dataDxfId="12"/>
    <tableColumn id="4" xr3:uid="{00000000-0010-0000-0200-000004000000}" name="#Project Over Budget" dataDxfId="11"/>
    <tableColumn id="5" xr3:uid="{00000000-0010-0000-0200-000005000000}" name="Projects Shedule Variance" dataDxfId="10"/>
    <tableColumn id="6" xr3:uid="{00000000-0010-0000-0200-000006000000}" name="Projects Cost Variance" dataDxfId="9"/>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A1:E53" totalsRowShown="0">
  <autoFilter ref="A1:E53" xr:uid="{00000000-0009-0000-0100-000004000000}"/>
  <tableColumns count="5">
    <tableColumn id="1" xr3:uid="{00000000-0010-0000-0300-000001000000}" name="Year"/>
    <tableColumn id="2" xr3:uid="{00000000-0010-0000-0300-000002000000}" name="Week"/>
    <tableColumn id="3" xr3:uid="{00000000-0010-0000-0300-000003000000}" name="#New Bids"/>
    <tableColumn id="4" xr3:uid="{00000000-0010-0000-0300-000004000000}" name="#Won Bids"/>
    <tableColumn id="5" xr3:uid="{00000000-0010-0000-0300-000005000000}" name="#Lost Bids"/>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A1:F53" totalsRowShown="0" dataDxfId="8">
  <autoFilter ref="A1:F53" xr:uid="{00000000-0009-0000-0100-000005000000}"/>
  <tableColumns count="6">
    <tableColumn id="1" xr3:uid="{00000000-0010-0000-0400-000001000000}" name="Year" dataDxfId="7"/>
    <tableColumn id="2" xr3:uid="{00000000-0010-0000-0400-000002000000}" name="Week" dataDxfId="6"/>
    <tableColumn id="3" xr3:uid="{00000000-0010-0000-0400-000003000000}" name="Contingency Reserve" dataDxfId="5"/>
    <tableColumn id="4" xr3:uid="{00000000-0010-0000-0400-000004000000}" name="Consumed Conting." dataDxfId="4"/>
    <tableColumn id="5" xr3:uid="{00000000-0010-0000-0400-000005000000}" name="Mgmt Reserve" dataDxfId="3"/>
    <tableColumn id="6" xr3:uid="{00000000-0010-0000-0400-000006000000}" name="Consumed Mgmt Reserv." dataDxfId="2"/>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Table6" displayName="Table6" ref="A1:F53" totalsRowShown="0">
  <autoFilter ref="A1:F53" xr:uid="{00000000-0009-0000-0100-000006000000}"/>
  <tableColumns count="6">
    <tableColumn id="1" xr3:uid="{00000000-0010-0000-0500-000001000000}" name="Year"/>
    <tableColumn id="2" xr3:uid="{00000000-0010-0000-0500-000002000000}" name="Week"/>
    <tableColumn id="3" xr3:uid="{00000000-0010-0000-0500-000003000000}" name="DSO"/>
    <tableColumn id="4" xr3:uid="{00000000-0010-0000-0500-000004000000}" name="DIO"/>
    <tableColumn id="5" xr3:uid="{00000000-0010-0000-0500-000005000000}" name="DPO"/>
    <tableColumn id="6" xr3:uid="{00000000-0010-0000-0500-000006000000}" name="CCC" dataDxfId="1"/>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4.xml"/></Relationships>
</file>

<file path=xl/worksheets/_rels/sheet7.xml.rels><?xml version="1.0" encoding="UTF-8" standalone="yes"?>
<Relationships xmlns="http://schemas.openxmlformats.org/package/2006/relationships"><Relationship Id="rId1" Type="http://schemas.openxmlformats.org/officeDocument/2006/relationships/table" Target="../tables/table5.xml"/></Relationships>
</file>

<file path=xl/worksheets/_rels/sheet8.xml.rels><?xml version="1.0" encoding="UTF-8" standalone="yes"?>
<Relationships xmlns="http://schemas.openxmlformats.org/package/2006/relationships"><Relationship Id="rId1" Type="http://schemas.openxmlformats.org/officeDocument/2006/relationships/table" Target="../tables/table6.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4.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15.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_rels/sheet16.xml.rels><?xml version="1.0" encoding="UTF-8" standalone="yes"?>
<Relationships xmlns="http://schemas.openxmlformats.org/package/2006/relationships"><Relationship Id="rId1" Type="http://schemas.openxmlformats.org/officeDocument/2006/relationships/pivotTable" Target="../pivotTables/pivotTable8.x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9.xml"/></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10.xml"/></Relationships>
</file>

<file path=xl/worksheets/_rels/sheet19.xml.rels><?xml version="1.0" encoding="UTF-8" standalone="yes"?>
<Relationships xmlns="http://schemas.openxmlformats.org/package/2006/relationships"><Relationship Id="rId1" Type="http://schemas.openxmlformats.org/officeDocument/2006/relationships/pivotTable" Target="../pivotTables/pivotTable11.xml"/></Relationships>
</file>

<file path=xl/worksheets/_rels/sheet20.xml.rels><?xml version="1.0" encoding="UTF-8" standalone="yes"?>
<Relationships xmlns="http://schemas.openxmlformats.org/package/2006/relationships"><Relationship Id="rId1" Type="http://schemas.openxmlformats.org/officeDocument/2006/relationships/pivotTable" Target="../pivotTables/pivotTable12.xml"/></Relationships>
</file>

<file path=xl/worksheets/_rels/sheet21.xml.rels><?xml version="1.0" encoding="UTF-8" standalone="yes"?>
<Relationships xmlns="http://schemas.openxmlformats.org/package/2006/relationships"><Relationship Id="rId1" Type="http://schemas.openxmlformats.org/officeDocument/2006/relationships/pivotTable" Target="../pivotTables/pivotTable13.xml"/></Relationships>
</file>

<file path=xl/worksheets/_rels/sheet22.xml.rels><?xml version="1.0" encoding="UTF-8" standalone="yes"?>
<Relationships xmlns="http://schemas.openxmlformats.org/package/2006/relationships"><Relationship Id="rId1" Type="http://schemas.openxmlformats.org/officeDocument/2006/relationships/pivotTable" Target="../pivotTables/pivotTable14.xml"/></Relationships>
</file>

<file path=xl/worksheets/_rels/sheet23.xml.rels><?xml version="1.0" encoding="UTF-8" standalone="yes"?>
<Relationships xmlns="http://schemas.openxmlformats.org/package/2006/relationships"><Relationship Id="rId1" Type="http://schemas.openxmlformats.org/officeDocument/2006/relationships/pivotTable" Target="../pivotTables/pivotTable15.xml"/></Relationships>
</file>

<file path=xl/worksheets/_rels/sheet24.xml.rels><?xml version="1.0" encoding="UTF-8" standalone="yes"?>
<Relationships xmlns="http://schemas.openxmlformats.org/package/2006/relationships"><Relationship Id="rId1" Type="http://schemas.openxmlformats.org/officeDocument/2006/relationships/pivotTable" Target="../pivotTables/pivotTable16.xml"/></Relationships>
</file>

<file path=xl/worksheets/_rels/sheet25.xml.rels><?xml version="1.0" encoding="UTF-8" standalone="yes"?>
<Relationships xmlns="http://schemas.openxmlformats.org/package/2006/relationships"><Relationship Id="rId1" Type="http://schemas.openxmlformats.org/officeDocument/2006/relationships/pivotTable" Target="../pivotTables/pivotTable17.xml"/></Relationships>
</file>

<file path=xl/worksheets/_rels/sheet26.xml.rels><?xml version="1.0" encoding="UTF-8" standalone="yes"?>
<Relationships xmlns="http://schemas.openxmlformats.org/package/2006/relationships"><Relationship Id="rId1" Type="http://schemas.openxmlformats.org/officeDocument/2006/relationships/pivotTable" Target="../pivotTables/pivotTable18.xml"/></Relationships>
</file>

<file path=xl/worksheets/_rels/sheet27.xml.rels><?xml version="1.0" encoding="UTF-8" standalone="yes"?>
<Relationships xmlns="http://schemas.openxmlformats.org/package/2006/relationships"><Relationship Id="rId1" Type="http://schemas.openxmlformats.org/officeDocument/2006/relationships/pivotTable" Target="../pivotTables/pivotTable19.xml"/></Relationships>
</file>

<file path=xl/worksheets/_rels/sheet28.xml.rels><?xml version="1.0" encoding="UTF-8" standalone="yes"?>
<Relationships xmlns="http://schemas.openxmlformats.org/package/2006/relationships"><Relationship Id="rId1" Type="http://schemas.openxmlformats.org/officeDocument/2006/relationships/pivotTable" Target="../pivotTables/pivotTable20.xml"/></Relationships>
</file>

<file path=xl/worksheets/_rels/sheet29.xml.rels><?xml version="1.0" encoding="UTF-8" standalone="yes"?>
<Relationships xmlns="http://schemas.openxmlformats.org/package/2006/relationships"><Relationship Id="rId1" Type="http://schemas.openxmlformats.org/officeDocument/2006/relationships/pivotTable" Target="../pivotTables/pivotTable21.xml"/></Relationships>
</file>

<file path=xl/worksheets/_rels/sheet30.xml.rels><?xml version="1.0" encoding="UTF-8" standalone="yes"?>
<Relationships xmlns="http://schemas.openxmlformats.org/package/2006/relationships"><Relationship Id="rId1" Type="http://schemas.openxmlformats.org/officeDocument/2006/relationships/pivotTable" Target="../pivotTables/pivotTable22.xml"/></Relationships>
</file>

<file path=xl/worksheets/_rels/sheet31.xml.rels><?xml version="1.0" encoding="UTF-8" standalone="yes"?>
<Relationships xmlns="http://schemas.openxmlformats.org/package/2006/relationships"><Relationship Id="rId1" Type="http://schemas.openxmlformats.org/officeDocument/2006/relationships/pivotTable" Target="../pivotTables/pivotTable23.xml"/></Relationships>
</file>

<file path=xl/worksheets/_rels/sheet32.xml.rels><?xml version="1.0" encoding="UTF-8" standalone="yes"?>
<Relationships xmlns="http://schemas.openxmlformats.org/package/2006/relationships"><Relationship Id="rId1" Type="http://schemas.openxmlformats.org/officeDocument/2006/relationships/pivotTable" Target="../pivotTables/pivotTable24.xml"/></Relationships>
</file>

<file path=xl/worksheets/_rels/sheet33.xml.rels><?xml version="1.0" encoding="UTF-8" standalone="yes"?>
<Relationships xmlns="http://schemas.openxmlformats.org/package/2006/relationships"><Relationship Id="rId1" Type="http://schemas.openxmlformats.org/officeDocument/2006/relationships/pivotTable" Target="../pivotTables/pivotTable25.xml"/></Relationships>
</file>

<file path=xl/worksheets/_rels/sheet34.xml.rels><?xml version="1.0" encoding="UTF-8" standalone="yes"?>
<Relationships xmlns="http://schemas.openxmlformats.org/package/2006/relationships"><Relationship Id="rId1" Type="http://schemas.openxmlformats.org/officeDocument/2006/relationships/pivotTable" Target="../pivotTables/pivotTable26.xml"/></Relationships>
</file>

<file path=xl/worksheets/_rels/sheet35.xml.rels><?xml version="1.0" encoding="UTF-8" standalone="yes"?>
<Relationships xmlns="http://schemas.openxmlformats.org/package/2006/relationships"><Relationship Id="rId1" Type="http://schemas.openxmlformats.org/officeDocument/2006/relationships/pivotTable" Target="../pivotTables/pivotTable27.xml"/></Relationships>
</file>

<file path=xl/worksheets/_rels/sheet36.xml.rels><?xml version="1.0" encoding="UTF-8" standalone="yes"?>
<Relationships xmlns="http://schemas.openxmlformats.org/package/2006/relationships"><Relationship Id="rId1" Type="http://schemas.openxmlformats.org/officeDocument/2006/relationships/pivotTable" Target="../pivotTables/pivotTable28.xml"/></Relationships>
</file>

<file path=xl/worksheets/_rels/sheet37.xml.rels><?xml version="1.0" encoding="UTF-8" standalone="yes"?>
<Relationships xmlns="http://schemas.openxmlformats.org/package/2006/relationships"><Relationship Id="rId1" Type="http://schemas.openxmlformats.org/officeDocument/2006/relationships/pivotTable" Target="../pivotTables/pivotTable29.xml"/></Relationships>
</file>

<file path=xl/worksheets/_rels/sheet38.xml.rels><?xml version="1.0" encoding="UTF-8" standalone="yes"?>
<Relationships xmlns="http://schemas.openxmlformats.org/package/2006/relationships"><Relationship Id="rId1" Type="http://schemas.openxmlformats.org/officeDocument/2006/relationships/pivotTable" Target="../pivotTables/pivotTable30.xml"/></Relationships>
</file>

<file path=xl/worksheets/_rels/sheet39.xml.rels><?xml version="1.0" encoding="UTF-8" standalone="yes"?>
<Relationships xmlns="http://schemas.openxmlformats.org/package/2006/relationships"><Relationship Id="rId1" Type="http://schemas.openxmlformats.org/officeDocument/2006/relationships/pivotTable" Target="../pivotTables/pivotTable31.xml"/></Relationships>
</file>

<file path=xl/worksheets/_rels/sheet40.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41.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3:K23"/>
  <sheetViews>
    <sheetView showGridLines="0" zoomScale="70" zoomScaleNormal="70" workbookViewId="0">
      <selection activeCell="D28" sqref="D28"/>
    </sheetView>
  </sheetViews>
  <sheetFormatPr defaultRowHeight="14.4" x14ac:dyDescent="0.3"/>
  <cols>
    <col min="2" max="2" width="47.5546875" customWidth="1"/>
    <col min="3" max="3" width="65.88671875" customWidth="1"/>
    <col min="4" max="4" width="69.6640625" customWidth="1"/>
    <col min="5" max="5" width="69.5546875" bestFit="1" customWidth="1"/>
    <col min="6" max="6" width="56.33203125" customWidth="1"/>
    <col min="7" max="8" width="22" customWidth="1"/>
    <col min="9" max="9" width="17.33203125" customWidth="1"/>
    <col min="10" max="10" width="11" customWidth="1"/>
  </cols>
  <sheetData>
    <row r="3" spans="2:11" ht="36.75" customHeight="1" x14ac:dyDescent="0.55000000000000004">
      <c r="B3" s="40" t="s">
        <v>124</v>
      </c>
    </row>
    <row r="6" spans="2:11" ht="21" x14ac:dyDescent="0.4">
      <c r="B6" s="1" t="s">
        <v>145</v>
      </c>
      <c r="C6" s="2"/>
      <c r="D6" s="2"/>
      <c r="E6" s="2"/>
      <c r="F6" s="2"/>
      <c r="G6" s="2"/>
      <c r="H6" s="2"/>
      <c r="I6" s="2"/>
    </row>
    <row r="7" spans="2:11" s="3" customFormat="1" ht="21" x14ac:dyDescent="0.3">
      <c r="B7" s="42" t="s">
        <v>126</v>
      </c>
      <c r="C7" s="5" t="s">
        <v>37</v>
      </c>
      <c r="D7" s="5" t="s">
        <v>127</v>
      </c>
      <c r="E7" s="5" t="s">
        <v>128</v>
      </c>
      <c r="F7" s="5"/>
      <c r="G7" s="6"/>
      <c r="H7" s="6"/>
      <c r="I7" s="6"/>
      <c r="J7" s="7"/>
      <c r="K7" s="7"/>
    </row>
    <row r="8" spans="2:11" s="3" customFormat="1" ht="21" x14ac:dyDescent="0.3">
      <c r="B8" s="42" t="s">
        <v>140</v>
      </c>
      <c r="C8" s="5" t="s">
        <v>137</v>
      </c>
      <c r="D8" s="5" t="s">
        <v>138</v>
      </c>
      <c r="E8" s="5" t="s">
        <v>139</v>
      </c>
      <c r="F8" s="5"/>
      <c r="G8" s="6"/>
      <c r="H8" s="6"/>
      <c r="I8" s="6"/>
      <c r="J8" s="7"/>
      <c r="K8" s="7"/>
    </row>
    <row r="9" spans="2:11" s="3" customFormat="1" ht="21" x14ac:dyDescent="0.3">
      <c r="B9" s="42" t="s">
        <v>141</v>
      </c>
      <c r="C9" s="5" t="s">
        <v>142</v>
      </c>
      <c r="D9" s="5" t="s">
        <v>143</v>
      </c>
      <c r="E9" s="5" t="s">
        <v>144</v>
      </c>
      <c r="F9" s="5"/>
      <c r="G9" s="6"/>
      <c r="H9" s="6"/>
      <c r="I9" s="6"/>
      <c r="J9" s="7"/>
      <c r="K9" s="7"/>
    </row>
    <row r="10" spans="2:11" s="3" customFormat="1" ht="21" x14ac:dyDescent="0.3">
      <c r="B10" s="42" t="s">
        <v>132</v>
      </c>
      <c r="C10" s="5" t="s">
        <v>129</v>
      </c>
      <c r="D10" s="5" t="s">
        <v>130</v>
      </c>
      <c r="E10" s="5" t="s">
        <v>131</v>
      </c>
      <c r="F10" s="5" t="s">
        <v>146</v>
      </c>
      <c r="G10" s="6"/>
      <c r="H10" s="6"/>
      <c r="I10" s="6"/>
      <c r="J10" s="7"/>
      <c r="K10" s="7"/>
    </row>
    <row r="11" spans="2:11" s="3" customFormat="1" ht="21" x14ac:dyDescent="0.3">
      <c r="B11" s="42" t="s">
        <v>133</v>
      </c>
      <c r="C11" s="5" t="s">
        <v>134</v>
      </c>
      <c r="D11" s="5" t="s">
        <v>135</v>
      </c>
      <c r="E11" s="5" t="s">
        <v>136</v>
      </c>
      <c r="F11" s="5" t="s">
        <v>147</v>
      </c>
      <c r="G11" s="6"/>
      <c r="H11" s="6"/>
      <c r="I11" s="6"/>
      <c r="J11" s="7"/>
      <c r="K11" s="7"/>
    </row>
    <row r="12" spans="2:11" s="3" customFormat="1" ht="21" x14ac:dyDescent="0.4">
      <c r="B12" s="1" t="s">
        <v>163</v>
      </c>
      <c r="C12" s="2"/>
      <c r="D12" s="2"/>
      <c r="E12" s="2"/>
      <c r="F12" s="6"/>
      <c r="G12" s="6"/>
      <c r="H12" s="6"/>
      <c r="I12" s="6"/>
    </row>
    <row r="13" spans="2:11" s="3" customFormat="1" ht="21" x14ac:dyDescent="0.3">
      <c r="B13" s="42" t="s">
        <v>148</v>
      </c>
      <c r="C13" s="5" t="s">
        <v>149</v>
      </c>
      <c r="D13" s="5" t="s">
        <v>150</v>
      </c>
      <c r="E13" s="5" t="s">
        <v>151</v>
      </c>
      <c r="F13" s="5"/>
      <c r="G13" s="6"/>
    </row>
    <row r="14" spans="2:11" s="3" customFormat="1" ht="21" x14ac:dyDescent="0.3">
      <c r="B14" s="42" t="s">
        <v>152</v>
      </c>
      <c r="C14" s="5" t="s">
        <v>153</v>
      </c>
      <c r="D14" s="5" t="s">
        <v>154</v>
      </c>
      <c r="E14" s="5" t="s">
        <v>2</v>
      </c>
      <c r="F14" s="5" t="s">
        <v>3</v>
      </c>
      <c r="G14" s="6"/>
      <c r="H14" s="6"/>
      <c r="I14" s="6"/>
      <c r="J14" s="7"/>
      <c r="K14" s="7"/>
    </row>
    <row r="15" spans="2:11" ht="21" x14ac:dyDescent="0.3">
      <c r="B15" s="42" t="s">
        <v>155</v>
      </c>
      <c r="C15" s="5" t="s">
        <v>156</v>
      </c>
      <c r="D15" s="5" t="s">
        <v>157</v>
      </c>
      <c r="E15" s="5"/>
      <c r="F15" s="5"/>
    </row>
    <row r="16" spans="2:11" ht="21" x14ac:dyDescent="0.3">
      <c r="B16" s="42" t="s">
        <v>4</v>
      </c>
      <c r="C16" s="5" t="s">
        <v>158</v>
      </c>
      <c r="D16" s="5" t="s">
        <v>1</v>
      </c>
      <c r="E16" s="5" t="s">
        <v>0</v>
      </c>
      <c r="F16" s="43" t="s">
        <v>170</v>
      </c>
    </row>
    <row r="17" spans="2:6" ht="21" x14ac:dyDescent="0.3">
      <c r="B17" s="42" t="s">
        <v>168</v>
      </c>
      <c r="C17" s="5" t="s">
        <v>159</v>
      </c>
      <c r="D17" s="5" t="s">
        <v>160</v>
      </c>
      <c r="E17" s="5" t="s">
        <v>161</v>
      </c>
      <c r="F17" s="5" t="s">
        <v>162</v>
      </c>
    </row>
    <row r="18" spans="2:6" ht="21" x14ac:dyDescent="0.3">
      <c r="B18" s="42" t="s">
        <v>169</v>
      </c>
      <c r="C18" s="5" t="s">
        <v>164</v>
      </c>
      <c r="D18" s="5" t="s">
        <v>165</v>
      </c>
      <c r="E18" s="5" t="s">
        <v>166</v>
      </c>
      <c r="F18" s="5" t="s">
        <v>167</v>
      </c>
    </row>
    <row r="21" spans="2:6" ht="21" x14ac:dyDescent="0.3">
      <c r="B21" s="4"/>
      <c r="C21" s="5"/>
      <c r="D21" s="5"/>
      <c r="E21" s="5"/>
      <c r="F21" s="5"/>
    </row>
    <row r="23" spans="2:6" ht="21" x14ac:dyDescent="0.3">
      <c r="B23" s="4" t="s">
        <v>35</v>
      </c>
      <c r="C23" s="5" t="s">
        <v>117</v>
      </c>
      <c r="D23" s="5" t="s">
        <v>116</v>
      </c>
      <c r="E23" s="5" t="s">
        <v>118</v>
      </c>
      <c r="F23" s="5" t="s">
        <v>119</v>
      </c>
    </row>
  </sheetData>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2:H30"/>
  <sheetViews>
    <sheetView showGridLines="0" zoomScaleNormal="100" workbookViewId="0">
      <selection activeCell="H22" sqref="H22"/>
    </sheetView>
  </sheetViews>
  <sheetFormatPr defaultRowHeight="14.4" x14ac:dyDescent="0.3"/>
  <cols>
    <col min="2" max="2" width="12.44140625" customWidth="1"/>
    <col min="3" max="3" width="26.6640625" customWidth="1"/>
    <col min="4" max="4" width="13.109375" bestFit="1" customWidth="1"/>
    <col min="5" max="5" width="12.44140625" bestFit="1" customWidth="1"/>
    <col min="6" max="6" width="9.5546875" bestFit="1" customWidth="1"/>
  </cols>
  <sheetData>
    <row r="2" spans="2:8" ht="30" x14ac:dyDescent="0.5">
      <c r="B2" s="41" t="s">
        <v>125</v>
      </c>
    </row>
    <row r="5" spans="2:8" x14ac:dyDescent="0.3">
      <c r="B5" t="s">
        <v>21</v>
      </c>
      <c r="C5" t="s">
        <v>19</v>
      </c>
    </row>
    <row r="6" spans="2:8" x14ac:dyDescent="0.3">
      <c r="B6" t="s">
        <v>22</v>
      </c>
      <c r="C6" t="s">
        <v>20</v>
      </c>
    </row>
    <row r="8" spans="2:8" x14ac:dyDescent="0.3">
      <c r="C8" t="s">
        <v>32</v>
      </c>
    </row>
    <row r="9" spans="2:8" x14ac:dyDescent="0.3">
      <c r="C9" s="9" t="s">
        <v>25</v>
      </c>
      <c r="D9" s="9" t="s">
        <v>14</v>
      </c>
      <c r="E9" s="9" t="s">
        <v>15</v>
      </c>
      <c r="F9" s="9" t="s">
        <v>16</v>
      </c>
      <c r="G9" s="9" t="s">
        <v>17</v>
      </c>
      <c r="H9" s="9" t="s">
        <v>18</v>
      </c>
    </row>
    <row r="10" spans="2:8" x14ac:dyDescent="0.3">
      <c r="B10" t="s">
        <v>5</v>
      </c>
      <c r="C10" s="14">
        <f>SUM(D10:H10)</f>
        <v>40</v>
      </c>
      <c r="D10" s="11">
        <v>10</v>
      </c>
      <c r="E10" s="13">
        <v>10</v>
      </c>
      <c r="F10" s="11">
        <v>10</v>
      </c>
      <c r="G10" s="11">
        <v>10</v>
      </c>
      <c r="H10" s="11"/>
    </row>
    <row r="11" spans="2:8" x14ac:dyDescent="0.3">
      <c r="B11" t="s">
        <v>6</v>
      </c>
      <c r="C11" s="14">
        <f>SUM(D11:H11)</f>
        <v>32</v>
      </c>
      <c r="D11" s="11">
        <v>8</v>
      </c>
      <c r="E11" s="13">
        <v>4</v>
      </c>
      <c r="F11" s="11">
        <v>8</v>
      </c>
      <c r="G11" s="11">
        <v>4</v>
      </c>
      <c r="H11" s="11">
        <v>8</v>
      </c>
    </row>
    <row r="13" spans="2:8" x14ac:dyDescent="0.3">
      <c r="C13" t="s">
        <v>24</v>
      </c>
    </row>
    <row r="14" spans="2:8" x14ac:dyDescent="0.3">
      <c r="C14" s="9" t="s">
        <v>7</v>
      </c>
      <c r="D14" s="9" t="s">
        <v>8</v>
      </c>
      <c r="E14" s="18" t="s">
        <v>9</v>
      </c>
      <c r="F14" s="18" t="s">
        <v>10</v>
      </c>
      <c r="G14" s="9" t="s">
        <v>11</v>
      </c>
      <c r="H14" s="9" t="s">
        <v>12</v>
      </c>
    </row>
    <row r="15" spans="2:8" x14ac:dyDescent="0.3">
      <c r="B15" t="s">
        <v>5</v>
      </c>
      <c r="C15" s="10">
        <v>0.75</v>
      </c>
      <c r="D15" s="15">
        <f>C15*C10</f>
        <v>30</v>
      </c>
      <c r="E15" s="13">
        <v>25</v>
      </c>
      <c r="F15" s="11">
        <f>D10+E10</f>
        <v>20</v>
      </c>
      <c r="G15" s="15">
        <f>D15-E15</f>
        <v>5</v>
      </c>
      <c r="H15" s="15">
        <f>D15-F15</f>
        <v>10</v>
      </c>
    </row>
    <row r="16" spans="2:8" x14ac:dyDescent="0.3">
      <c r="B16" t="s">
        <v>6</v>
      </c>
      <c r="C16" s="10">
        <v>0.5</v>
      </c>
      <c r="D16" s="15">
        <f>C16*C11</f>
        <v>16</v>
      </c>
      <c r="E16" s="13">
        <v>12</v>
      </c>
      <c r="F16" s="11">
        <f>D11+E11</f>
        <v>12</v>
      </c>
      <c r="G16" s="15">
        <f>D16-E16</f>
        <v>4</v>
      </c>
      <c r="H16" s="15">
        <f>D16-F16</f>
        <v>4</v>
      </c>
    </row>
    <row r="17" spans="2:8" x14ac:dyDescent="0.3">
      <c r="B17" t="s">
        <v>26</v>
      </c>
      <c r="C17" s="12"/>
      <c r="D17" s="16">
        <f t="shared" ref="D17:F17" si="0">SUM(D15:D16)</f>
        <v>46</v>
      </c>
      <c r="E17" s="16">
        <f t="shared" si="0"/>
        <v>37</v>
      </c>
      <c r="F17" s="16">
        <f t="shared" si="0"/>
        <v>32</v>
      </c>
      <c r="G17" s="16">
        <f>SUM(G15:G16)</f>
        <v>9</v>
      </c>
      <c r="H17" s="16">
        <f t="shared" ref="H17" si="1">SUM(H15:H16)</f>
        <v>14</v>
      </c>
    </row>
    <row r="18" spans="2:8" x14ac:dyDescent="0.3">
      <c r="B18" t="s">
        <v>27</v>
      </c>
      <c r="G18" s="17">
        <f>G17/E17</f>
        <v>0.24324324324324326</v>
      </c>
      <c r="H18" s="17">
        <f>H17/F17</f>
        <v>0.4375</v>
      </c>
    </row>
    <row r="24" spans="2:8" x14ac:dyDescent="0.3">
      <c r="C24" s="19" t="s">
        <v>5</v>
      </c>
      <c r="D24" s="19" t="s">
        <v>32</v>
      </c>
      <c r="E24" s="19" t="s">
        <v>33</v>
      </c>
      <c r="F24" s="19" t="s">
        <v>13</v>
      </c>
    </row>
    <row r="25" spans="2:8" x14ac:dyDescent="0.3">
      <c r="C25" s="13" t="s">
        <v>29</v>
      </c>
      <c r="D25" s="8">
        <v>600</v>
      </c>
      <c r="E25" s="8">
        <v>60</v>
      </c>
      <c r="F25" s="8">
        <f>SUM(D25:E25)</f>
        <v>660</v>
      </c>
    </row>
    <row r="26" spans="2:8" x14ac:dyDescent="0.3">
      <c r="C26" s="13" t="s">
        <v>30</v>
      </c>
      <c r="D26" s="8">
        <v>400</v>
      </c>
      <c r="E26" s="8">
        <v>40</v>
      </c>
      <c r="F26" s="8">
        <f t="shared" ref="F26:F27" si="2">SUM(D26:E26)</f>
        <v>440</v>
      </c>
    </row>
    <row r="27" spans="2:8" x14ac:dyDescent="0.3">
      <c r="C27" s="13" t="s">
        <v>31</v>
      </c>
      <c r="D27" s="8">
        <v>100</v>
      </c>
      <c r="E27" s="8">
        <v>10</v>
      </c>
      <c r="F27" s="8">
        <f t="shared" si="2"/>
        <v>110</v>
      </c>
    </row>
    <row r="28" spans="2:8" x14ac:dyDescent="0.3">
      <c r="C28" t="s">
        <v>23</v>
      </c>
      <c r="F28" s="20">
        <f>SUM(F25:F27)</f>
        <v>1210</v>
      </c>
    </row>
    <row r="29" spans="2:8" x14ac:dyDescent="0.3">
      <c r="C29" t="s">
        <v>28</v>
      </c>
      <c r="F29" s="20">
        <v>40</v>
      </c>
    </row>
    <row r="30" spans="2:8" x14ac:dyDescent="0.3">
      <c r="C30" s="12" t="s">
        <v>34</v>
      </c>
      <c r="D30" s="12"/>
      <c r="E30" s="12"/>
      <c r="F30" s="21">
        <f>SUM(F28:F29)</f>
        <v>1250</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C000"/>
  </sheetPr>
  <dimension ref="A1:F53"/>
  <sheetViews>
    <sheetView zoomScaleNormal="100" workbookViewId="0">
      <selection activeCell="I14" sqref="I14"/>
    </sheetView>
  </sheetViews>
  <sheetFormatPr defaultRowHeight="14.4" x14ac:dyDescent="0.3"/>
  <cols>
    <col min="1" max="1" width="9.109375" style="3"/>
    <col min="2" max="2" width="8.44140625" style="3" customWidth="1"/>
    <col min="3" max="4" width="15.6640625" style="34" bestFit="1" customWidth="1"/>
    <col min="5" max="5" width="8" style="3" customWidth="1"/>
    <col min="6" max="6" width="15.6640625" style="34" bestFit="1" customWidth="1"/>
  </cols>
  <sheetData>
    <row r="1" spans="1:6" x14ac:dyDescent="0.3">
      <c r="A1" s="27" t="s">
        <v>41</v>
      </c>
      <c r="B1" s="28" t="s">
        <v>36</v>
      </c>
      <c r="C1" s="37" t="s">
        <v>37</v>
      </c>
      <c r="D1" s="37" t="s">
        <v>38</v>
      </c>
      <c r="E1" s="28" t="s">
        <v>39</v>
      </c>
      <c r="F1" s="37" t="s">
        <v>40</v>
      </c>
    </row>
    <row r="2" spans="1:6" x14ac:dyDescent="0.3">
      <c r="A2" s="24">
        <v>2019</v>
      </c>
      <c r="B2" s="22">
        <v>1</v>
      </c>
      <c r="C2" s="38">
        <v>300000</v>
      </c>
      <c r="D2" s="38">
        <v>90000</v>
      </c>
      <c r="E2" s="23">
        <f>(C2-D2)/C2</f>
        <v>0.7</v>
      </c>
      <c r="F2" s="38">
        <v>20000</v>
      </c>
    </row>
    <row r="3" spans="1:6" x14ac:dyDescent="0.3">
      <c r="A3" s="24">
        <v>2019</v>
      </c>
      <c r="B3" s="22">
        <v>2</v>
      </c>
      <c r="C3" s="38">
        <v>200000</v>
      </c>
      <c r="D3" s="38">
        <v>150000</v>
      </c>
      <c r="E3" s="23">
        <f t="shared" ref="E3" si="0">(C3-D3)/C3</f>
        <v>0.25</v>
      </c>
      <c r="F3" s="38">
        <v>70000</v>
      </c>
    </row>
    <row r="4" spans="1:6" x14ac:dyDescent="0.3">
      <c r="A4" s="24">
        <v>2019</v>
      </c>
      <c r="B4" s="22">
        <v>3</v>
      </c>
      <c r="C4" s="38">
        <v>300000</v>
      </c>
      <c r="D4" s="38">
        <v>90000</v>
      </c>
      <c r="E4" s="23">
        <f>(C4-D4)/C4</f>
        <v>0.7</v>
      </c>
      <c r="F4" s="38">
        <v>20000</v>
      </c>
    </row>
    <row r="5" spans="1:6" x14ac:dyDescent="0.3">
      <c r="A5" s="24">
        <v>2019</v>
      </c>
      <c r="B5" s="22">
        <v>4</v>
      </c>
      <c r="C5" s="38">
        <v>200000</v>
      </c>
      <c r="D5" s="38">
        <v>150000</v>
      </c>
      <c r="E5" s="23">
        <f t="shared" ref="E5" si="1">(C5-D5)/C5</f>
        <v>0.25</v>
      </c>
      <c r="F5" s="38">
        <v>70000</v>
      </c>
    </row>
    <row r="6" spans="1:6" x14ac:dyDescent="0.3">
      <c r="A6" s="24">
        <v>2019</v>
      </c>
      <c r="B6" s="22">
        <v>5</v>
      </c>
      <c r="C6" s="38">
        <v>300000</v>
      </c>
      <c r="D6" s="38">
        <v>90000</v>
      </c>
      <c r="E6" s="23">
        <f>(C6-D6)/C6</f>
        <v>0.7</v>
      </c>
      <c r="F6" s="38">
        <v>20000</v>
      </c>
    </row>
    <row r="7" spans="1:6" x14ac:dyDescent="0.3">
      <c r="A7" s="24">
        <v>2019</v>
      </c>
      <c r="B7" s="22">
        <v>6</v>
      </c>
      <c r="C7" s="38">
        <v>200000</v>
      </c>
      <c r="D7" s="38">
        <v>150000</v>
      </c>
      <c r="E7" s="23">
        <f t="shared" ref="E7" si="2">(C7-D7)/C7</f>
        <v>0.25</v>
      </c>
      <c r="F7" s="38">
        <v>70000</v>
      </c>
    </row>
    <row r="8" spans="1:6" x14ac:dyDescent="0.3">
      <c r="A8" s="24">
        <v>2019</v>
      </c>
      <c r="B8" s="22">
        <v>7</v>
      </c>
      <c r="C8" s="38"/>
      <c r="D8" s="38"/>
      <c r="E8" s="23"/>
      <c r="F8" s="38"/>
    </row>
    <row r="9" spans="1:6" x14ac:dyDescent="0.3">
      <c r="A9" s="24">
        <v>2019</v>
      </c>
      <c r="B9" s="22">
        <v>8</v>
      </c>
      <c r="C9" s="38"/>
      <c r="D9" s="38"/>
      <c r="E9" s="23"/>
      <c r="F9" s="38"/>
    </row>
    <row r="10" spans="1:6" x14ac:dyDescent="0.3">
      <c r="A10" s="24">
        <v>2019</v>
      </c>
      <c r="B10" s="22">
        <v>9</v>
      </c>
      <c r="C10" s="38"/>
      <c r="D10" s="38"/>
      <c r="E10" s="23"/>
      <c r="F10" s="38"/>
    </row>
    <row r="11" spans="1:6" x14ac:dyDescent="0.3">
      <c r="A11" s="24">
        <v>2019</v>
      </c>
      <c r="B11" s="22">
        <v>10</v>
      </c>
      <c r="C11" s="38"/>
      <c r="D11" s="38"/>
      <c r="E11" s="23"/>
      <c r="F11" s="38"/>
    </row>
    <row r="12" spans="1:6" x14ac:dyDescent="0.3">
      <c r="A12" s="24">
        <v>2019</v>
      </c>
      <c r="B12" s="22">
        <v>11</v>
      </c>
      <c r="C12" s="38"/>
      <c r="D12" s="38"/>
      <c r="E12" s="23"/>
      <c r="F12" s="38"/>
    </row>
    <row r="13" spans="1:6" x14ac:dyDescent="0.3">
      <c r="A13" s="24">
        <v>2019</v>
      </c>
      <c r="B13" s="22">
        <v>12</v>
      </c>
      <c r="C13" s="38"/>
      <c r="D13" s="38"/>
      <c r="E13" s="23"/>
      <c r="F13" s="38"/>
    </row>
    <row r="14" spans="1:6" x14ac:dyDescent="0.3">
      <c r="A14" s="24">
        <v>2019</v>
      </c>
      <c r="B14" s="22">
        <v>13</v>
      </c>
      <c r="C14" s="38"/>
      <c r="D14" s="38"/>
      <c r="E14" s="23"/>
      <c r="F14" s="38"/>
    </row>
    <row r="15" spans="1:6" x14ac:dyDescent="0.3">
      <c r="A15" s="24">
        <v>2019</v>
      </c>
      <c r="B15" s="22">
        <v>14</v>
      </c>
      <c r="C15" s="38"/>
      <c r="D15" s="38"/>
      <c r="E15" s="23"/>
      <c r="F15" s="38"/>
    </row>
    <row r="16" spans="1:6" x14ac:dyDescent="0.3">
      <c r="A16" s="24">
        <v>2019</v>
      </c>
      <c r="B16" s="22">
        <v>15</v>
      </c>
      <c r="C16" s="38"/>
      <c r="D16" s="38"/>
      <c r="E16" s="23"/>
      <c r="F16" s="38"/>
    </row>
    <row r="17" spans="1:6" x14ac:dyDescent="0.3">
      <c r="A17" s="24">
        <v>2019</v>
      </c>
      <c r="B17" s="22">
        <v>16</v>
      </c>
      <c r="C17" s="38"/>
      <c r="D17" s="38"/>
      <c r="E17" s="23"/>
      <c r="F17" s="38"/>
    </row>
    <row r="18" spans="1:6" x14ac:dyDescent="0.3">
      <c r="A18" s="24">
        <v>2019</v>
      </c>
      <c r="B18" s="22">
        <v>17</v>
      </c>
      <c r="C18" s="38"/>
      <c r="D18" s="38"/>
      <c r="E18" s="23"/>
      <c r="F18" s="38"/>
    </row>
    <row r="19" spans="1:6" x14ac:dyDescent="0.3">
      <c r="A19" s="24">
        <v>2019</v>
      </c>
      <c r="B19" s="22">
        <v>18</v>
      </c>
      <c r="C19" s="38"/>
      <c r="D19" s="38"/>
      <c r="E19" s="23"/>
      <c r="F19" s="38"/>
    </row>
    <row r="20" spans="1:6" x14ac:dyDescent="0.3">
      <c r="A20" s="24">
        <v>2019</v>
      </c>
      <c r="B20" s="22">
        <v>19</v>
      </c>
      <c r="C20" s="38"/>
      <c r="D20" s="38"/>
      <c r="E20" s="23"/>
      <c r="F20" s="38"/>
    </row>
    <row r="21" spans="1:6" x14ac:dyDescent="0.3">
      <c r="A21" s="24">
        <v>2019</v>
      </c>
      <c r="B21" s="22">
        <v>20</v>
      </c>
      <c r="C21" s="38"/>
      <c r="D21" s="38"/>
      <c r="E21" s="23"/>
      <c r="F21" s="38"/>
    </row>
    <row r="22" spans="1:6" x14ac:dyDescent="0.3">
      <c r="A22" s="24">
        <v>2019</v>
      </c>
      <c r="B22" s="22">
        <v>21</v>
      </c>
      <c r="C22" s="38"/>
      <c r="D22" s="38"/>
      <c r="E22" s="23"/>
      <c r="F22" s="38"/>
    </row>
    <row r="23" spans="1:6" x14ac:dyDescent="0.3">
      <c r="A23" s="24">
        <v>2019</v>
      </c>
      <c r="B23" s="22">
        <v>22</v>
      </c>
      <c r="C23" s="38"/>
      <c r="D23" s="38"/>
      <c r="E23" s="23"/>
      <c r="F23" s="38"/>
    </row>
    <row r="24" spans="1:6" x14ac:dyDescent="0.3">
      <c r="A24" s="24">
        <v>2019</v>
      </c>
      <c r="B24" s="22">
        <v>23</v>
      </c>
      <c r="C24" s="38"/>
      <c r="D24" s="38"/>
      <c r="E24" s="23"/>
      <c r="F24" s="38"/>
    </row>
    <row r="25" spans="1:6" x14ac:dyDescent="0.3">
      <c r="A25" s="24">
        <v>2019</v>
      </c>
      <c r="B25" s="22">
        <v>24</v>
      </c>
      <c r="C25" s="38"/>
      <c r="D25" s="38"/>
      <c r="E25" s="23"/>
      <c r="F25" s="38"/>
    </row>
    <row r="26" spans="1:6" x14ac:dyDescent="0.3">
      <c r="A26" s="24">
        <v>2019</v>
      </c>
      <c r="B26" s="22">
        <v>25</v>
      </c>
      <c r="C26" s="38"/>
      <c r="D26" s="38"/>
      <c r="E26" s="23"/>
      <c r="F26" s="38"/>
    </row>
    <row r="27" spans="1:6" x14ac:dyDescent="0.3">
      <c r="A27" s="24">
        <v>2019</v>
      </c>
      <c r="B27" s="22">
        <v>26</v>
      </c>
      <c r="C27" s="38"/>
      <c r="D27" s="38"/>
      <c r="E27" s="23"/>
      <c r="F27" s="38"/>
    </row>
    <row r="28" spans="1:6" x14ac:dyDescent="0.3">
      <c r="A28" s="24">
        <v>2019</v>
      </c>
      <c r="B28" s="22">
        <v>27</v>
      </c>
      <c r="C28" s="38"/>
      <c r="D28" s="38"/>
      <c r="E28" s="23"/>
      <c r="F28" s="38"/>
    </row>
    <row r="29" spans="1:6" x14ac:dyDescent="0.3">
      <c r="A29" s="24">
        <v>2019</v>
      </c>
      <c r="B29" s="22">
        <v>28</v>
      </c>
      <c r="C29" s="38"/>
      <c r="D29" s="38"/>
      <c r="E29" s="23"/>
      <c r="F29" s="38"/>
    </row>
    <row r="30" spans="1:6" x14ac:dyDescent="0.3">
      <c r="A30" s="24">
        <v>2019</v>
      </c>
      <c r="B30" s="22">
        <v>29</v>
      </c>
      <c r="C30" s="38"/>
      <c r="D30" s="38"/>
      <c r="E30" s="23"/>
      <c r="F30" s="38"/>
    </row>
    <row r="31" spans="1:6" x14ac:dyDescent="0.3">
      <c r="A31" s="24">
        <v>2019</v>
      </c>
      <c r="B31" s="22">
        <v>30</v>
      </c>
      <c r="C31" s="38"/>
      <c r="D31" s="38"/>
      <c r="E31" s="23"/>
      <c r="F31" s="38"/>
    </row>
    <row r="32" spans="1:6" x14ac:dyDescent="0.3">
      <c r="A32" s="24">
        <v>2019</v>
      </c>
      <c r="B32" s="22">
        <v>31</v>
      </c>
      <c r="C32" s="38"/>
      <c r="D32" s="38"/>
      <c r="E32" s="23"/>
      <c r="F32" s="38"/>
    </row>
    <row r="33" spans="1:6" x14ac:dyDescent="0.3">
      <c r="A33" s="24">
        <v>2019</v>
      </c>
      <c r="B33" s="22">
        <v>32</v>
      </c>
      <c r="C33" s="38"/>
      <c r="D33" s="38"/>
      <c r="E33" s="23"/>
      <c r="F33" s="38"/>
    </row>
    <row r="34" spans="1:6" x14ac:dyDescent="0.3">
      <c r="A34" s="24">
        <v>2019</v>
      </c>
      <c r="B34" s="22">
        <v>33</v>
      </c>
      <c r="C34" s="38"/>
      <c r="D34" s="38"/>
      <c r="E34" s="23"/>
      <c r="F34" s="38"/>
    </row>
    <row r="35" spans="1:6" x14ac:dyDescent="0.3">
      <c r="A35" s="24">
        <v>2019</v>
      </c>
      <c r="B35" s="22">
        <v>34</v>
      </c>
      <c r="C35" s="38"/>
      <c r="D35" s="38"/>
      <c r="E35" s="23"/>
      <c r="F35" s="38"/>
    </row>
    <row r="36" spans="1:6" x14ac:dyDescent="0.3">
      <c r="A36" s="24">
        <v>2019</v>
      </c>
      <c r="B36" s="22">
        <v>35</v>
      </c>
      <c r="C36" s="38"/>
      <c r="D36" s="38"/>
      <c r="E36" s="23"/>
      <c r="F36" s="38"/>
    </row>
    <row r="37" spans="1:6" x14ac:dyDescent="0.3">
      <c r="A37" s="24">
        <v>2019</v>
      </c>
      <c r="B37" s="22">
        <v>36</v>
      </c>
      <c r="C37" s="38"/>
      <c r="D37" s="38"/>
      <c r="E37" s="23"/>
      <c r="F37" s="38"/>
    </row>
    <row r="38" spans="1:6" x14ac:dyDescent="0.3">
      <c r="A38" s="24">
        <v>2019</v>
      </c>
      <c r="B38" s="22">
        <v>37</v>
      </c>
      <c r="C38" s="38"/>
      <c r="D38" s="38"/>
      <c r="E38" s="23"/>
      <c r="F38" s="38"/>
    </row>
    <row r="39" spans="1:6" x14ac:dyDescent="0.3">
      <c r="A39" s="24">
        <v>2019</v>
      </c>
      <c r="B39" s="22">
        <v>38</v>
      </c>
      <c r="C39" s="38"/>
      <c r="D39" s="38"/>
      <c r="E39" s="23"/>
      <c r="F39" s="38"/>
    </row>
    <row r="40" spans="1:6" x14ac:dyDescent="0.3">
      <c r="A40" s="24">
        <v>2019</v>
      </c>
      <c r="B40" s="22">
        <v>39</v>
      </c>
      <c r="C40" s="38"/>
      <c r="D40" s="38"/>
      <c r="E40" s="23"/>
      <c r="F40" s="38"/>
    </row>
    <row r="41" spans="1:6" x14ac:dyDescent="0.3">
      <c r="A41" s="24">
        <v>2019</v>
      </c>
      <c r="B41" s="22">
        <v>40</v>
      </c>
      <c r="C41" s="38"/>
      <c r="D41" s="38"/>
      <c r="E41" s="23"/>
      <c r="F41" s="38"/>
    </row>
    <row r="42" spans="1:6" x14ac:dyDescent="0.3">
      <c r="A42" s="24">
        <v>2019</v>
      </c>
      <c r="B42" s="22">
        <v>41</v>
      </c>
      <c r="C42" s="38"/>
      <c r="D42" s="38"/>
      <c r="E42" s="23"/>
      <c r="F42" s="38"/>
    </row>
    <row r="43" spans="1:6" x14ac:dyDescent="0.3">
      <c r="A43" s="24">
        <v>2019</v>
      </c>
      <c r="B43" s="22">
        <v>42</v>
      </c>
      <c r="C43" s="38"/>
      <c r="D43" s="38"/>
      <c r="E43" s="23"/>
      <c r="F43" s="38"/>
    </row>
    <row r="44" spans="1:6" x14ac:dyDescent="0.3">
      <c r="A44" s="24">
        <v>2019</v>
      </c>
      <c r="B44" s="22">
        <v>43</v>
      </c>
      <c r="C44" s="38"/>
      <c r="D44" s="38"/>
      <c r="E44" s="23"/>
      <c r="F44" s="38"/>
    </row>
    <row r="45" spans="1:6" x14ac:dyDescent="0.3">
      <c r="A45" s="24">
        <v>2019</v>
      </c>
      <c r="B45" s="22">
        <v>44</v>
      </c>
      <c r="C45" s="38"/>
      <c r="D45" s="38"/>
      <c r="E45" s="23"/>
      <c r="F45" s="38"/>
    </row>
    <row r="46" spans="1:6" x14ac:dyDescent="0.3">
      <c r="A46" s="24">
        <v>2019</v>
      </c>
      <c r="B46" s="22">
        <v>45</v>
      </c>
      <c r="C46" s="38"/>
      <c r="D46" s="38"/>
      <c r="E46" s="23"/>
      <c r="F46" s="38"/>
    </row>
    <row r="47" spans="1:6" x14ac:dyDescent="0.3">
      <c r="A47" s="24">
        <v>2019</v>
      </c>
      <c r="B47" s="22">
        <v>46</v>
      </c>
      <c r="C47" s="38"/>
      <c r="D47" s="38"/>
      <c r="E47" s="23"/>
      <c r="F47" s="38"/>
    </row>
    <row r="48" spans="1:6" x14ac:dyDescent="0.3">
      <c r="A48" s="24">
        <v>2019</v>
      </c>
      <c r="B48" s="22">
        <v>47</v>
      </c>
      <c r="C48" s="38"/>
      <c r="D48" s="38"/>
      <c r="E48" s="23"/>
      <c r="F48" s="38"/>
    </row>
    <row r="49" spans="1:6" x14ac:dyDescent="0.3">
      <c r="A49" s="24">
        <v>2019</v>
      </c>
      <c r="B49" s="22">
        <v>48</v>
      </c>
      <c r="C49" s="38"/>
      <c r="D49" s="38"/>
      <c r="E49" s="23"/>
      <c r="F49" s="38"/>
    </row>
    <row r="50" spans="1:6" x14ac:dyDescent="0.3">
      <c r="A50" s="24">
        <v>2019</v>
      </c>
      <c r="B50" s="22">
        <v>49</v>
      </c>
      <c r="C50" s="38"/>
      <c r="D50" s="38"/>
      <c r="E50" s="23"/>
      <c r="F50" s="38"/>
    </row>
    <row r="51" spans="1:6" x14ac:dyDescent="0.3">
      <c r="A51" s="24">
        <v>2019</v>
      </c>
      <c r="B51" s="22">
        <v>50</v>
      </c>
      <c r="C51" s="38"/>
      <c r="D51" s="38"/>
      <c r="E51" s="23"/>
      <c r="F51" s="38"/>
    </row>
    <row r="52" spans="1:6" x14ac:dyDescent="0.3">
      <c r="A52" s="24">
        <v>2019</v>
      </c>
      <c r="B52" s="22">
        <v>51</v>
      </c>
      <c r="C52" s="38"/>
      <c r="D52" s="38"/>
      <c r="E52" s="23"/>
      <c r="F52" s="38"/>
    </row>
    <row r="53" spans="1:6" x14ac:dyDescent="0.3">
      <c r="A53" s="24">
        <v>2019</v>
      </c>
      <c r="B53" s="25">
        <v>52</v>
      </c>
      <c r="C53" s="39"/>
      <c r="D53" s="39"/>
      <c r="E53" s="26"/>
      <c r="F53" s="39"/>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FFC000"/>
  </sheetPr>
  <dimension ref="A1:E53"/>
  <sheetViews>
    <sheetView workbookViewId="0">
      <selection activeCell="K27" sqref="K27"/>
    </sheetView>
  </sheetViews>
  <sheetFormatPr defaultRowHeight="14.4" x14ac:dyDescent="0.3"/>
  <cols>
    <col min="1" max="1" width="7.109375" style="3" customWidth="1"/>
    <col min="2" max="2" width="8.44140625" style="3" customWidth="1"/>
    <col min="3" max="3" width="14.88671875" style="3" customWidth="1"/>
    <col min="4" max="4" width="13.109375" style="3" customWidth="1"/>
    <col min="5" max="5" width="30.109375" style="3" bestFit="1" customWidth="1"/>
  </cols>
  <sheetData>
    <row r="1" spans="1:5" x14ac:dyDescent="0.3">
      <c r="A1" s="3" t="s">
        <v>41</v>
      </c>
      <c r="B1" s="3" t="s">
        <v>36</v>
      </c>
      <c r="C1" s="3" t="s">
        <v>42</v>
      </c>
      <c r="D1" s="3" t="s">
        <v>43</v>
      </c>
      <c r="E1" s="3" t="s">
        <v>1</v>
      </c>
    </row>
    <row r="2" spans="1:5" x14ac:dyDescent="0.3">
      <c r="A2" s="3">
        <v>2018</v>
      </c>
      <c r="B2" s="3">
        <v>1</v>
      </c>
      <c r="C2" s="3">
        <v>0.9</v>
      </c>
      <c r="D2" s="3">
        <v>0.7</v>
      </c>
      <c r="E2" s="3">
        <v>-51</v>
      </c>
    </row>
    <row r="3" spans="1:5" x14ac:dyDescent="0.3">
      <c r="A3" s="3">
        <v>2018</v>
      </c>
      <c r="B3" s="3">
        <v>2</v>
      </c>
      <c r="C3" s="3">
        <v>0.91</v>
      </c>
      <c r="D3" s="3">
        <v>0.71</v>
      </c>
      <c r="E3" s="3">
        <v>-50</v>
      </c>
    </row>
    <row r="4" spans="1:5" x14ac:dyDescent="0.3">
      <c r="A4" s="3">
        <v>2018</v>
      </c>
      <c r="B4" s="3">
        <v>3</v>
      </c>
      <c r="C4" s="3">
        <v>0.92</v>
      </c>
      <c r="D4" s="3">
        <v>0.72</v>
      </c>
      <c r="E4" s="3">
        <v>-49</v>
      </c>
    </row>
    <row r="5" spans="1:5" x14ac:dyDescent="0.3">
      <c r="A5" s="3">
        <v>2018</v>
      </c>
      <c r="B5" s="3">
        <v>4</v>
      </c>
      <c r="C5" s="3">
        <v>0.93</v>
      </c>
      <c r="D5" s="3">
        <v>0.73</v>
      </c>
      <c r="E5" s="3">
        <v>-48</v>
      </c>
    </row>
    <row r="6" spans="1:5" x14ac:dyDescent="0.3">
      <c r="A6" s="3">
        <v>2018</v>
      </c>
      <c r="B6" s="3">
        <v>5</v>
      </c>
      <c r="C6" s="3">
        <v>0.94</v>
      </c>
      <c r="D6" s="3">
        <v>0.74</v>
      </c>
      <c r="E6" s="3">
        <v>-47</v>
      </c>
    </row>
    <row r="7" spans="1:5" x14ac:dyDescent="0.3">
      <c r="A7" s="3">
        <v>2018</v>
      </c>
      <c r="B7" s="3">
        <v>6</v>
      </c>
      <c r="C7" s="3">
        <v>0.95</v>
      </c>
      <c r="D7" s="3">
        <v>0.75</v>
      </c>
      <c r="E7" s="3">
        <v>-46</v>
      </c>
    </row>
    <row r="8" spans="1:5" x14ac:dyDescent="0.3">
      <c r="A8" s="3">
        <v>2018</v>
      </c>
      <c r="B8" s="3">
        <v>7</v>
      </c>
      <c r="C8" s="3">
        <v>0.96</v>
      </c>
      <c r="D8" s="3">
        <v>0.76</v>
      </c>
      <c r="E8" s="3">
        <v>-45</v>
      </c>
    </row>
    <row r="9" spans="1:5" x14ac:dyDescent="0.3">
      <c r="A9" s="3">
        <v>2018</v>
      </c>
      <c r="B9" s="3">
        <v>8</v>
      </c>
      <c r="C9" s="3">
        <v>0.97</v>
      </c>
      <c r="D9" s="3">
        <v>0.77</v>
      </c>
      <c r="E9" s="3">
        <v>-44</v>
      </c>
    </row>
    <row r="10" spans="1:5" x14ac:dyDescent="0.3">
      <c r="A10" s="3">
        <v>2018</v>
      </c>
      <c r="B10" s="3">
        <v>9</v>
      </c>
      <c r="C10" s="3">
        <v>0.98</v>
      </c>
      <c r="D10" s="3">
        <v>0.78</v>
      </c>
      <c r="E10" s="3">
        <v>-43</v>
      </c>
    </row>
    <row r="11" spans="1:5" x14ac:dyDescent="0.3">
      <c r="A11" s="3">
        <v>2018</v>
      </c>
      <c r="B11" s="3">
        <v>10</v>
      </c>
      <c r="C11" s="3">
        <v>0.99</v>
      </c>
      <c r="D11" s="3">
        <v>0.79</v>
      </c>
      <c r="E11" s="3">
        <v>-42</v>
      </c>
    </row>
    <row r="12" spans="1:5" x14ac:dyDescent="0.3">
      <c r="A12" s="3">
        <v>2018</v>
      </c>
      <c r="B12" s="3">
        <v>11</v>
      </c>
      <c r="C12" s="3">
        <v>1</v>
      </c>
      <c r="D12" s="3">
        <v>0.8</v>
      </c>
      <c r="E12" s="3">
        <v>-41</v>
      </c>
    </row>
    <row r="13" spans="1:5" x14ac:dyDescent="0.3">
      <c r="A13" s="3">
        <v>2018</v>
      </c>
      <c r="B13" s="3">
        <v>12</v>
      </c>
      <c r="C13" s="3">
        <v>1.01</v>
      </c>
      <c r="D13" s="3">
        <v>0.81</v>
      </c>
      <c r="E13" s="3">
        <v>-40</v>
      </c>
    </row>
    <row r="14" spans="1:5" x14ac:dyDescent="0.3">
      <c r="A14" s="3">
        <v>2018</v>
      </c>
      <c r="B14" s="3">
        <v>13</v>
      </c>
      <c r="C14" s="3">
        <v>1.02</v>
      </c>
      <c r="D14" s="3">
        <v>0.82</v>
      </c>
      <c r="E14" s="3">
        <v>-39</v>
      </c>
    </row>
    <row r="15" spans="1:5" x14ac:dyDescent="0.3">
      <c r="A15" s="3">
        <v>2018</v>
      </c>
      <c r="B15" s="3">
        <v>14</v>
      </c>
      <c r="C15" s="3">
        <v>1.03</v>
      </c>
      <c r="D15" s="3">
        <v>0.83</v>
      </c>
      <c r="E15" s="3">
        <v>-38</v>
      </c>
    </row>
    <row r="16" spans="1:5" x14ac:dyDescent="0.3">
      <c r="A16" s="3">
        <v>2018</v>
      </c>
      <c r="B16" s="3">
        <v>15</v>
      </c>
      <c r="C16" s="3">
        <v>1.04</v>
      </c>
      <c r="D16" s="3">
        <v>0.84</v>
      </c>
      <c r="E16" s="3">
        <v>-37</v>
      </c>
    </row>
    <row r="17" spans="1:5" x14ac:dyDescent="0.3">
      <c r="A17" s="3">
        <v>2018</v>
      </c>
      <c r="B17" s="3">
        <v>16</v>
      </c>
      <c r="C17" s="3">
        <v>1.05</v>
      </c>
      <c r="D17" s="3">
        <v>0.85</v>
      </c>
      <c r="E17" s="3">
        <v>-36</v>
      </c>
    </row>
    <row r="18" spans="1:5" x14ac:dyDescent="0.3">
      <c r="A18" s="3">
        <v>2018</v>
      </c>
      <c r="B18" s="3">
        <v>17</v>
      </c>
      <c r="C18" s="3">
        <v>1.06</v>
      </c>
      <c r="D18" s="3">
        <v>0.86</v>
      </c>
      <c r="E18" s="3">
        <v>-35</v>
      </c>
    </row>
    <row r="19" spans="1:5" x14ac:dyDescent="0.3">
      <c r="A19" s="3">
        <v>2018</v>
      </c>
      <c r="B19" s="3">
        <v>18</v>
      </c>
      <c r="C19" s="3">
        <v>1.07</v>
      </c>
      <c r="D19" s="3">
        <v>0.87</v>
      </c>
      <c r="E19" s="3">
        <v>-34</v>
      </c>
    </row>
    <row r="20" spans="1:5" x14ac:dyDescent="0.3">
      <c r="A20" s="3">
        <v>2018</v>
      </c>
      <c r="B20" s="3">
        <v>19</v>
      </c>
      <c r="C20" s="3">
        <v>1.08</v>
      </c>
      <c r="D20" s="3">
        <v>0.88</v>
      </c>
      <c r="E20" s="3">
        <v>-33</v>
      </c>
    </row>
    <row r="21" spans="1:5" x14ac:dyDescent="0.3">
      <c r="A21" s="3">
        <v>2018</v>
      </c>
      <c r="B21" s="3">
        <v>20</v>
      </c>
      <c r="C21" s="3">
        <v>1.0900000000000001</v>
      </c>
      <c r="D21" s="3">
        <v>0.89</v>
      </c>
      <c r="E21" s="3">
        <v>-32</v>
      </c>
    </row>
    <row r="22" spans="1:5" x14ac:dyDescent="0.3">
      <c r="A22" s="3">
        <v>2018</v>
      </c>
      <c r="B22" s="3">
        <v>21</v>
      </c>
      <c r="C22" s="3">
        <v>1.1000000000000001</v>
      </c>
      <c r="D22" s="3">
        <v>0.9</v>
      </c>
      <c r="E22" s="3">
        <v>-31</v>
      </c>
    </row>
    <row r="23" spans="1:5" x14ac:dyDescent="0.3">
      <c r="A23" s="3">
        <v>2018</v>
      </c>
      <c r="B23" s="3">
        <v>22</v>
      </c>
      <c r="C23" s="3">
        <v>1.1100000000000001</v>
      </c>
      <c r="D23" s="3">
        <v>0.91</v>
      </c>
      <c r="E23" s="3">
        <v>-30</v>
      </c>
    </row>
    <row r="24" spans="1:5" x14ac:dyDescent="0.3">
      <c r="A24" s="3">
        <v>2018</v>
      </c>
      <c r="B24" s="3">
        <v>23</v>
      </c>
      <c r="C24" s="3">
        <v>1.1200000000000001</v>
      </c>
      <c r="D24" s="3">
        <v>0.92</v>
      </c>
      <c r="E24" s="3">
        <v>-29</v>
      </c>
    </row>
    <row r="25" spans="1:5" x14ac:dyDescent="0.3">
      <c r="A25" s="3">
        <v>2018</v>
      </c>
      <c r="B25" s="3">
        <v>24</v>
      </c>
      <c r="C25" s="3">
        <v>1.1299999999999999</v>
      </c>
      <c r="D25" s="3">
        <v>0.93</v>
      </c>
      <c r="E25" s="3">
        <v>-28</v>
      </c>
    </row>
    <row r="26" spans="1:5" x14ac:dyDescent="0.3">
      <c r="A26" s="3">
        <v>2018</v>
      </c>
      <c r="B26" s="3">
        <v>25</v>
      </c>
      <c r="C26" s="3">
        <v>1.1399999999999999</v>
      </c>
      <c r="D26" s="3">
        <v>0.94</v>
      </c>
      <c r="E26" s="3">
        <v>-27</v>
      </c>
    </row>
    <row r="27" spans="1:5" x14ac:dyDescent="0.3">
      <c r="A27" s="3">
        <v>2018</v>
      </c>
      <c r="B27" s="3">
        <v>26</v>
      </c>
      <c r="C27" s="3">
        <v>1.1499999999999999</v>
      </c>
      <c r="D27" s="3">
        <v>0.95</v>
      </c>
      <c r="E27" s="3">
        <v>-26</v>
      </c>
    </row>
    <row r="28" spans="1:5" x14ac:dyDescent="0.3">
      <c r="A28" s="3">
        <v>2018</v>
      </c>
      <c r="B28" s="3">
        <v>27</v>
      </c>
      <c r="C28" s="3">
        <v>1.1599999999999999</v>
      </c>
      <c r="D28" s="3">
        <v>0.96</v>
      </c>
      <c r="E28" s="3">
        <v>-25</v>
      </c>
    </row>
    <row r="29" spans="1:5" x14ac:dyDescent="0.3">
      <c r="A29" s="3">
        <v>2018</v>
      </c>
      <c r="B29" s="3">
        <v>28</v>
      </c>
      <c r="C29" s="3">
        <v>1.17</v>
      </c>
      <c r="D29" s="3">
        <v>0.97</v>
      </c>
      <c r="E29" s="3">
        <v>-24</v>
      </c>
    </row>
    <row r="30" spans="1:5" x14ac:dyDescent="0.3">
      <c r="A30" s="3">
        <v>2018</v>
      </c>
      <c r="B30" s="3">
        <v>29</v>
      </c>
      <c r="C30" s="3">
        <v>1.18</v>
      </c>
      <c r="D30" s="3">
        <v>0.98</v>
      </c>
      <c r="E30" s="3">
        <v>-23</v>
      </c>
    </row>
    <row r="31" spans="1:5" x14ac:dyDescent="0.3">
      <c r="A31" s="3">
        <v>2018</v>
      </c>
      <c r="B31" s="3">
        <v>30</v>
      </c>
      <c r="C31" s="3">
        <v>1.19</v>
      </c>
      <c r="D31" s="3">
        <v>0.99</v>
      </c>
      <c r="E31" s="3">
        <v>-22</v>
      </c>
    </row>
    <row r="32" spans="1:5" x14ac:dyDescent="0.3">
      <c r="A32" s="3">
        <v>2018</v>
      </c>
      <c r="B32" s="3">
        <v>31</v>
      </c>
      <c r="C32" s="3">
        <v>1.2</v>
      </c>
      <c r="D32" s="3">
        <v>1</v>
      </c>
      <c r="E32" s="3">
        <v>-21</v>
      </c>
    </row>
    <row r="33" spans="1:5" x14ac:dyDescent="0.3">
      <c r="A33" s="3">
        <v>2018</v>
      </c>
      <c r="B33" s="3">
        <v>32</v>
      </c>
      <c r="C33" s="3">
        <v>1.21</v>
      </c>
      <c r="D33" s="3">
        <v>1.01</v>
      </c>
      <c r="E33" s="3">
        <v>-20</v>
      </c>
    </row>
    <row r="34" spans="1:5" x14ac:dyDescent="0.3">
      <c r="A34" s="3">
        <v>2018</v>
      </c>
      <c r="B34" s="3">
        <v>33</v>
      </c>
      <c r="C34" s="3">
        <v>1.22</v>
      </c>
      <c r="D34" s="3">
        <v>1.02</v>
      </c>
      <c r="E34" s="3">
        <v>-19</v>
      </c>
    </row>
    <row r="35" spans="1:5" x14ac:dyDescent="0.3">
      <c r="A35" s="3">
        <v>2018</v>
      </c>
      <c r="B35" s="3">
        <v>34</v>
      </c>
      <c r="C35" s="3">
        <v>1.23</v>
      </c>
      <c r="D35" s="3">
        <v>1.03</v>
      </c>
      <c r="E35" s="3">
        <v>-18</v>
      </c>
    </row>
    <row r="36" spans="1:5" x14ac:dyDescent="0.3">
      <c r="A36" s="3">
        <v>2018</v>
      </c>
      <c r="B36" s="3">
        <v>35</v>
      </c>
      <c r="C36" s="3">
        <v>1.24</v>
      </c>
      <c r="D36" s="3">
        <v>1.04</v>
      </c>
      <c r="E36" s="3">
        <v>-17</v>
      </c>
    </row>
    <row r="37" spans="1:5" x14ac:dyDescent="0.3">
      <c r="A37" s="3">
        <v>2018</v>
      </c>
      <c r="B37" s="3">
        <v>36</v>
      </c>
      <c r="C37" s="3">
        <v>1.25</v>
      </c>
      <c r="D37" s="3">
        <v>1.05</v>
      </c>
      <c r="E37" s="3">
        <v>-16</v>
      </c>
    </row>
    <row r="38" spans="1:5" x14ac:dyDescent="0.3">
      <c r="A38" s="3">
        <v>2018</v>
      </c>
      <c r="B38" s="3">
        <v>37</v>
      </c>
      <c r="C38" s="3">
        <v>1.26</v>
      </c>
      <c r="D38" s="3">
        <v>1.06</v>
      </c>
      <c r="E38" s="3">
        <v>-15</v>
      </c>
    </row>
    <row r="39" spans="1:5" x14ac:dyDescent="0.3">
      <c r="A39" s="3">
        <v>2018</v>
      </c>
      <c r="B39" s="3">
        <v>38</v>
      </c>
      <c r="C39" s="3">
        <v>1.27</v>
      </c>
      <c r="D39" s="3">
        <v>1.07</v>
      </c>
      <c r="E39" s="3">
        <v>-14</v>
      </c>
    </row>
    <row r="40" spans="1:5" x14ac:dyDescent="0.3">
      <c r="A40" s="3">
        <v>2018</v>
      </c>
      <c r="B40" s="3">
        <v>39</v>
      </c>
      <c r="C40" s="3">
        <v>1.28</v>
      </c>
      <c r="D40" s="3">
        <v>1.08</v>
      </c>
      <c r="E40" s="3">
        <v>-13</v>
      </c>
    </row>
    <row r="41" spans="1:5" x14ac:dyDescent="0.3">
      <c r="A41" s="3">
        <v>2018</v>
      </c>
      <c r="B41" s="3">
        <v>40</v>
      </c>
      <c r="C41" s="3">
        <v>1.29</v>
      </c>
      <c r="D41" s="3">
        <v>1.0900000000000001</v>
      </c>
      <c r="E41" s="3">
        <v>-12</v>
      </c>
    </row>
    <row r="42" spans="1:5" x14ac:dyDescent="0.3">
      <c r="A42" s="3">
        <v>2018</v>
      </c>
      <c r="B42" s="3">
        <v>41</v>
      </c>
      <c r="C42" s="3">
        <v>1.3</v>
      </c>
      <c r="D42" s="3">
        <v>1.1000000000000001</v>
      </c>
      <c r="E42" s="3">
        <v>-11</v>
      </c>
    </row>
    <row r="43" spans="1:5" x14ac:dyDescent="0.3">
      <c r="A43" s="3">
        <v>2018</v>
      </c>
      <c r="B43" s="3">
        <v>42</v>
      </c>
      <c r="C43" s="3">
        <v>1.31</v>
      </c>
      <c r="D43" s="3">
        <v>1.1100000000000001</v>
      </c>
      <c r="E43" s="3">
        <v>-10</v>
      </c>
    </row>
    <row r="44" spans="1:5" x14ac:dyDescent="0.3">
      <c r="A44" s="3">
        <v>2018</v>
      </c>
      <c r="B44" s="3">
        <v>43</v>
      </c>
      <c r="C44" s="3">
        <v>1.32</v>
      </c>
      <c r="D44" s="3">
        <v>1.1200000000000001</v>
      </c>
      <c r="E44" s="3">
        <v>-9</v>
      </c>
    </row>
    <row r="45" spans="1:5" x14ac:dyDescent="0.3">
      <c r="A45" s="3">
        <v>2018</v>
      </c>
      <c r="B45" s="3">
        <v>44</v>
      </c>
      <c r="C45" s="3">
        <v>1.33</v>
      </c>
      <c r="D45" s="3">
        <v>1.1299999999999999</v>
      </c>
      <c r="E45" s="3">
        <v>-8</v>
      </c>
    </row>
    <row r="46" spans="1:5" x14ac:dyDescent="0.3">
      <c r="A46" s="3">
        <v>2018</v>
      </c>
      <c r="B46" s="3">
        <v>45</v>
      </c>
      <c r="C46" s="3">
        <v>1.34</v>
      </c>
      <c r="D46" s="3">
        <v>1.1399999999999999</v>
      </c>
      <c r="E46" s="3">
        <v>-7</v>
      </c>
    </row>
    <row r="47" spans="1:5" x14ac:dyDescent="0.3">
      <c r="A47" s="3">
        <v>2018</v>
      </c>
      <c r="B47" s="3">
        <v>46</v>
      </c>
      <c r="C47" s="3">
        <v>1.35</v>
      </c>
      <c r="D47" s="3">
        <v>1.1499999999999999</v>
      </c>
      <c r="E47" s="3">
        <v>-6</v>
      </c>
    </row>
    <row r="48" spans="1:5" x14ac:dyDescent="0.3">
      <c r="A48" s="3">
        <v>2018</v>
      </c>
      <c r="B48" s="3">
        <v>47</v>
      </c>
      <c r="C48" s="3">
        <v>1.36</v>
      </c>
      <c r="D48" s="3">
        <v>1.1599999999999999</v>
      </c>
      <c r="E48" s="3">
        <v>-5</v>
      </c>
    </row>
    <row r="49" spans="1:5" x14ac:dyDescent="0.3">
      <c r="A49" s="3">
        <v>2018</v>
      </c>
      <c r="B49" s="3">
        <v>48</v>
      </c>
      <c r="C49" s="3">
        <v>1.37</v>
      </c>
      <c r="D49" s="3">
        <v>1.17</v>
      </c>
      <c r="E49" s="3">
        <v>-4</v>
      </c>
    </row>
    <row r="50" spans="1:5" x14ac:dyDescent="0.3">
      <c r="A50" s="3">
        <v>2018</v>
      </c>
      <c r="B50" s="3">
        <v>49</v>
      </c>
      <c r="C50" s="3">
        <v>1.38</v>
      </c>
      <c r="D50" s="3">
        <v>1.18</v>
      </c>
      <c r="E50" s="3">
        <v>-3</v>
      </c>
    </row>
    <row r="51" spans="1:5" x14ac:dyDescent="0.3">
      <c r="A51" s="3">
        <v>2018</v>
      </c>
      <c r="B51" s="3">
        <v>50</v>
      </c>
      <c r="C51" s="3">
        <v>1.39</v>
      </c>
      <c r="D51" s="3">
        <v>1.19</v>
      </c>
      <c r="E51" s="3">
        <v>-2</v>
      </c>
    </row>
    <row r="52" spans="1:5" x14ac:dyDescent="0.3">
      <c r="A52" s="3">
        <v>2018</v>
      </c>
      <c r="B52" s="3">
        <v>51</v>
      </c>
      <c r="C52" s="3">
        <v>1.4</v>
      </c>
      <c r="D52" s="3">
        <v>1.2</v>
      </c>
      <c r="E52" s="3">
        <v>-1</v>
      </c>
    </row>
    <row r="53" spans="1:5" x14ac:dyDescent="0.3">
      <c r="A53" s="3">
        <v>2018</v>
      </c>
      <c r="B53" s="3">
        <v>52</v>
      </c>
      <c r="C53" s="3">
        <v>1.41</v>
      </c>
      <c r="D53" s="3">
        <v>1.21</v>
      </c>
      <c r="E53" s="3">
        <v>0</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FFC000"/>
  </sheetPr>
  <dimension ref="A1:F53"/>
  <sheetViews>
    <sheetView workbookViewId="0">
      <selection activeCell="K27" sqref="K27"/>
    </sheetView>
  </sheetViews>
  <sheetFormatPr defaultRowHeight="14.4" x14ac:dyDescent="0.3"/>
  <cols>
    <col min="1" max="1" width="7.109375" style="3" customWidth="1"/>
    <col min="2" max="2" width="8.44140625" style="3" customWidth="1"/>
    <col min="3" max="3" width="26.5546875" style="3" customWidth="1"/>
    <col min="4" max="4" width="21.88671875" style="3" customWidth="1"/>
    <col min="5" max="5" width="26.109375" style="34" customWidth="1"/>
    <col min="6" max="6" width="22.6640625" style="34" customWidth="1"/>
  </cols>
  <sheetData>
    <row r="1" spans="1:6" x14ac:dyDescent="0.3">
      <c r="A1" s="3" t="s">
        <v>41</v>
      </c>
      <c r="B1" s="3" t="s">
        <v>36</v>
      </c>
      <c r="C1" s="3" t="s">
        <v>44</v>
      </c>
      <c r="D1" s="3" t="s">
        <v>56</v>
      </c>
      <c r="E1" s="34" t="s">
        <v>105</v>
      </c>
      <c r="F1" s="34" t="s">
        <v>106</v>
      </c>
    </row>
    <row r="2" spans="1:6" x14ac:dyDescent="0.3">
      <c r="A2" s="3">
        <v>2018</v>
      </c>
      <c r="B2" s="3">
        <v>1</v>
      </c>
      <c r="C2" s="3">
        <v>1</v>
      </c>
      <c r="D2" s="3">
        <v>4</v>
      </c>
      <c r="E2" s="34">
        <v>5000</v>
      </c>
      <c r="F2" s="34">
        <v>30000</v>
      </c>
    </row>
    <row r="3" spans="1:6" x14ac:dyDescent="0.3">
      <c r="A3" s="3">
        <v>2018</v>
      </c>
      <c r="B3" s="3">
        <v>2</v>
      </c>
      <c r="C3" s="3">
        <v>2</v>
      </c>
      <c r="D3" s="3">
        <v>3</v>
      </c>
      <c r="E3" s="34">
        <v>10000</v>
      </c>
      <c r="F3" s="34">
        <v>22000</v>
      </c>
    </row>
    <row r="4" spans="1:6" x14ac:dyDescent="0.3">
      <c r="A4" s="3">
        <v>2018</v>
      </c>
      <c r="B4" s="3">
        <v>3</v>
      </c>
      <c r="C4" s="3">
        <v>3</v>
      </c>
      <c r="D4" s="3">
        <v>2</v>
      </c>
      <c r="E4" s="34">
        <v>15000</v>
      </c>
      <c r="F4" s="34">
        <v>10000</v>
      </c>
    </row>
    <row r="5" spans="1:6" x14ac:dyDescent="0.3">
      <c r="A5" s="3">
        <v>2018</v>
      </c>
      <c r="B5" s="3">
        <v>4</v>
      </c>
      <c r="C5" s="3">
        <v>1</v>
      </c>
      <c r="D5" s="3">
        <v>1</v>
      </c>
      <c r="E5" s="34">
        <v>20000</v>
      </c>
      <c r="F5" s="34">
        <v>20000</v>
      </c>
    </row>
    <row r="6" spans="1:6" x14ac:dyDescent="0.3">
      <c r="A6" s="3">
        <v>2018</v>
      </c>
      <c r="B6" s="3">
        <v>5</v>
      </c>
      <c r="C6" s="3">
        <v>2</v>
      </c>
      <c r="D6" s="3">
        <v>4</v>
      </c>
      <c r="E6" s="34">
        <v>25000</v>
      </c>
      <c r="F6" s="34">
        <v>22000</v>
      </c>
    </row>
    <row r="7" spans="1:6" x14ac:dyDescent="0.3">
      <c r="A7" s="3">
        <v>2018</v>
      </c>
      <c r="B7" s="3">
        <v>6</v>
      </c>
      <c r="C7" s="3">
        <v>3</v>
      </c>
      <c r="D7" s="3">
        <v>3</v>
      </c>
      <c r="E7" s="34">
        <v>30000</v>
      </c>
      <c r="F7" s="34">
        <v>10000</v>
      </c>
    </row>
    <row r="8" spans="1:6" x14ac:dyDescent="0.3">
      <c r="A8" s="3">
        <v>2018</v>
      </c>
      <c r="B8" s="3">
        <v>7</v>
      </c>
    </row>
    <row r="9" spans="1:6" x14ac:dyDescent="0.3">
      <c r="A9" s="3">
        <v>2018</v>
      </c>
      <c r="B9" s="3">
        <v>8</v>
      </c>
    </row>
    <row r="10" spans="1:6" x14ac:dyDescent="0.3">
      <c r="A10" s="3">
        <v>2018</v>
      </c>
      <c r="B10" s="3">
        <v>9</v>
      </c>
    </row>
    <row r="11" spans="1:6" x14ac:dyDescent="0.3">
      <c r="A11" s="3">
        <v>2018</v>
      </c>
      <c r="B11" s="3">
        <v>10</v>
      </c>
    </row>
    <row r="12" spans="1:6" x14ac:dyDescent="0.3">
      <c r="A12" s="3">
        <v>2018</v>
      </c>
      <c r="B12" s="3">
        <v>11</v>
      </c>
    </row>
    <row r="13" spans="1:6" x14ac:dyDescent="0.3">
      <c r="A13" s="3">
        <v>2018</v>
      </c>
      <c r="B13" s="3">
        <v>12</v>
      </c>
    </row>
    <row r="14" spans="1:6" x14ac:dyDescent="0.3">
      <c r="A14" s="3">
        <v>2018</v>
      </c>
      <c r="B14" s="3">
        <v>13</v>
      </c>
    </row>
    <row r="15" spans="1:6" x14ac:dyDescent="0.3">
      <c r="A15" s="3">
        <v>2018</v>
      </c>
      <c r="B15" s="3">
        <v>14</v>
      </c>
    </row>
    <row r="16" spans="1:6" x14ac:dyDescent="0.3">
      <c r="A16" s="3">
        <v>2018</v>
      </c>
      <c r="B16" s="3">
        <v>15</v>
      </c>
    </row>
    <row r="17" spans="1:2" x14ac:dyDescent="0.3">
      <c r="A17" s="3">
        <v>2018</v>
      </c>
      <c r="B17" s="3">
        <v>16</v>
      </c>
    </row>
    <row r="18" spans="1:2" x14ac:dyDescent="0.3">
      <c r="A18" s="3">
        <v>2018</v>
      </c>
      <c r="B18" s="3">
        <v>17</v>
      </c>
    </row>
    <row r="19" spans="1:2" x14ac:dyDescent="0.3">
      <c r="A19" s="3">
        <v>2018</v>
      </c>
      <c r="B19" s="3">
        <v>18</v>
      </c>
    </row>
    <row r="20" spans="1:2" x14ac:dyDescent="0.3">
      <c r="A20" s="3">
        <v>2018</v>
      </c>
      <c r="B20" s="3">
        <v>19</v>
      </c>
    </row>
    <row r="21" spans="1:2" x14ac:dyDescent="0.3">
      <c r="A21" s="3">
        <v>2018</v>
      </c>
      <c r="B21" s="3">
        <v>20</v>
      </c>
    </row>
    <row r="22" spans="1:2" x14ac:dyDescent="0.3">
      <c r="A22" s="3">
        <v>2018</v>
      </c>
      <c r="B22" s="3">
        <v>21</v>
      </c>
    </row>
    <row r="23" spans="1:2" x14ac:dyDescent="0.3">
      <c r="A23" s="3">
        <v>2018</v>
      </c>
      <c r="B23" s="3">
        <v>22</v>
      </c>
    </row>
    <row r="24" spans="1:2" x14ac:dyDescent="0.3">
      <c r="A24" s="3">
        <v>2018</v>
      </c>
      <c r="B24" s="3">
        <v>23</v>
      </c>
    </row>
    <row r="25" spans="1:2" x14ac:dyDescent="0.3">
      <c r="A25" s="3">
        <v>2018</v>
      </c>
      <c r="B25" s="3">
        <v>24</v>
      </c>
    </row>
    <row r="26" spans="1:2" x14ac:dyDescent="0.3">
      <c r="A26" s="3">
        <v>2018</v>
      </c>
      <c r="B26" s="3">
        <v>25</v>
      </c>
    </row>
    <row r="27" spans="1:2" x14ac:dyDescent="0.3">
      <c r="A27" s="3">
        <v>2018</v>
      </c>
      <c r="B27" s="3">
        <v>26</v>
      </c>
    </row>
    <row r="28" spans="1:2" x14ac:dyDescent="0.3">
      <c r="A28" s="3">
        <v>2018</v>
      </c>
      <c r="B28" s="3">
        <v>27</v>
      </c>
    </row>
    <row r="29" spans="1:2" x14ac:dyDescent="0.3">
      <c r="A29" s="3">
        <v>2018</v>
      </c>
      <c r="B29" s="3">
        <v>28</v>
      </c>
    </row>
    <row r="30" spans="1:2" x14ac:dyDescent="0.3">
      <c r="A30" s="3">
        <v>2018</v>
      </c>
      <c r="B30" s="3">
        <v>29</v>
      </c>
    </row>
    <row r="31" spans="1:2" x14ac:dyDescent="0.3">
      <c r="A31" s="3">
        <v>2018</v>
      </c>
      <c r="B31" s="3">
        <v>30</v>
      </c>
    </row>
    <row r="32" spans="1:2" x14ac:dyDescent="0.3">
      <c r="A32" s="3">
        <v>2018</v>
      </c>
      <c r="B32" s="3">
        <v>31</v>
      </c>
    </row>
    <row r="33" spans="1:2" x14ac:dyDescent="0.3">
      <c r="A33" s="3">
        <v>2018</v>
      </c>
      <c r="B33" s="3">
        <v>32</v>
      </c>
    </row>
    <row r="34" spans="1:2" x14ac:dyDescent="0.3">
      <c r="A34" s="3">
        <v>2018</v>
      </c>
      <c r="B34" s="3">
        <v>33</v>
      </c>
    </row>
    <row r="35" spans="1:2" x14ac:dyDescent="0.3">
      <c r="A35" s="3">
        <v>2018</v>
      </c>
      <c r="B35" s="3">
        <v>34</v>
      </c>
    </row>
    <row r="36" spans="1:2" x14ac:dyDescent="0.3">
      <c r="A36" s="3">
        <v>2018</v>
      </c>
      <c r="B36" s="3">
        <v>35</v>
      </c>
    </row>
    <row r="37" spans="1:2" x14ac:dyDescent="0.3">
      <c r="A37" s="3">
        <v>2018</v>
      </c>
      <c r="B37" s="3">
        <v>36</v>
      </c>
    </row>
    <row r="38" spans="1:2" x14ac:dyDescent="0.3">
      <c r="A38" s="3">
        <v>2018</v>
      </c>
      <c r="B38" s="3">
        <v>37</v>
      </c>
    </row>
    <row r="39" spans="1:2" x14ac:dyDescent="0.3">
      <c r="A39" s="3">
        <v>2018</v>
      </c>
      <c r="B39" s="3">
        <v>38</v>
      </c>
    </row>
    <row r="40" spans="1:2" x14ac:dyDescent="0.3">
      <c r="A40" s="3">
        <v>2018</v>
      </c>
      <c r="B40" s="3">
        <v>39</v>
      </c>
    </row>
    <row r="41" spans="1:2" x14ac:dyDescent="0.3">
      <c r="A41" s="3">
        <v>2018</v>
      </c>
      <c r="B41" s="3">
        <v>40</v>
      </c>
    </row>
    <row r="42" spans="1:2" x14ac:dyDescent="0.3">
      <c r="A42" s="3">
        <v>2018</v>
      </c>
      <c r="B42" s="3">
        <v>41</v>
      </c>
    </row>
    <row r="43" spans="1:2" x14ac:dyDescent="0.3">
      <c r="A43" s="3">
        <v>2018</v>
      </c>
      <c r="B43" s="3">
        <v>42</v>
      </c>
    </row>
    <row r="44" spans="1:2" x14ac:dyDescent="0.3">
      <c r="A44" s="3">
        <v>2018</v>
      </c>
      <c r="B44" s="3">
        <v>43</v>
      </c>
    </row>
    <row r="45" spans="1:2" x14ac:dyDescent="0.3">
      <c r="A45" s="3">
        <v>2018</v>
      </c>
      <c r="B45" s="3">
        <v>44</v>
      </c>
    </row>
    <row r="46" spans="1:2" x14ac:dyDescent="0.3">
      <c r="A46" s="3">
        <v>2018</v>
      </c>
      <c r="B46" s="3">
        <v>45</v>
      </c>
    </row>
    <row r="47" spans="1:2" x14ac:dyDescent="0.3">
      <c r="A47" s="3">
        <v>2018</v>
      </c>
      <c r="B47" s="3">
        <v>46</v>
      </c>
    </row>
    <row r="48" spans="1:2" x14ac:dyDescent="0.3">
      <c r="A48" s="3">
        <v>2018</v>
      </c>
      <c r="B48" s="3">
        <v>47</v>
      </c>
    </row>
    <row r="49" spans="1:2" x14ac:dyDescent="0.3">
      <c r="A49" s="3">
        <v>2018</v>
      </c>
      <c r="B49" s="3">
        <v>48</v>
      </c>
    </row>
    <row r="50" spans="1:2" x14ac:dyDescent="0.3">
      <c r="A50" s="3">
        <v>2018</v>
      </c>
      <c r="B50" s="3">
        <v>49</v>
      </c>
    </row>
    <row r="51" spans="1:2" x14ac:dyDescent="0.3">
      <c r="A51" s="3">
        <v>2018</v>
      </c>
      <c r="B51" s="3">
        <v>50</v>
      </c>
    </row>
    <row r="52" spans="1:2" x14ac:dyDescent="0.3">
      <c r="A52" s="3">
        <v>2018</v>
      </c>
      <c r="B52" s="3">
        <v>51</v>
      </c>
    </row>
    <row r="53" spans="1:2" x14ac:dyDescent="0.3">
      <c r="A53" s="3">
        <v>2018</v>
      </c>
      <c r="B53" s="3">
        <v>52</v>
      </c>
    </row>
  </sheetData>
  <pageMargins left="0.7" right="0.7" top="0.75" bottom="0.75" header="0.3" footer="0.3"/>
  <pageSetup paperSize="9"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C000"/>
  </sheetPr>
  <dimension ref="A1:E53"/>
  <sheetViews>
    <sheetView workbookViewId="0">
      <selection activeCell="K27" sqref="K27"/>
    </sheetView>
  </sheetViews>
  <sheetFormatPr defaultRowHeight="14.4" x14ac:dyDescent="0.3"/>
  <cols>
    <col min="1" max="1" width="7.109375" customWidth="1"/>
    <col min="2" max="2" width="8.44140625" customWidth="1"/>
    <col min="3" max="3" width="12.44140625" customWidth="1"/>
    <col min="4" max="4" width="12.5546875" customWidth="1"/>
    <col min="5" max="5" width="11.88671875" customWidth="1"/>
  </cols>
  <sheetData>
    <row r="1" spans="1:5" x14ac:dyDescent="0.3">
      <c r="A1" t="s">
        <v>41</v>
      </c>
      <c r="B1" t="s">
        <v>36</v>
      </c>
      <c r="C1" t="s">
        <v>53</v>
      </c>
      <c r="D1" t="s">
        <v>54</v>
      </c>
      <c r="E1" t="s">
        <v>55</v>
      </c>
    </row>
    <row r="2" spans="1:5" x14ac:dyDescent="0.3">
      <c r="A2">
        <v>2018</v>
      </c>
      <c r="B2">
        <v>1</v>
      </c>
      <c r="C2">
        <v>3</v>
      </c>
      <c r="D2">
        <v>2</v>
      </c>
      <c r="E2">
        <v>1</v>
      </c>
    </row>
    <row r="3" spans="1:5" x14ac:dyDescent="0.3">
      <c r="B3">
        <v>2</v>
      </c>
      <c r="C3">
        <v>1</v>
      </c>
      <c r="D3">
        <v>0</v>
      </c>
      <c r="E3">
        <v>0</v>
      </c>
    </row>
    <row r="4" spans="1:5" x14ac:dyDescent="0.3">
      <c r="B4">
        <v>3</v>
      </c>
      <c r="C4">
        <v>2</v>
      </c>
      <c r="D4">
        <v>2</v>
      </c>
      <c r="E4">
        <v>0</v>
      </c>
    </row>
    <row r="5" spans="1:5" x14ac:dyDescent="0.3">
      <c r="B5">
        <v>4</v>
      </c>
      <c r="C5">
        <v>1</v>
      </c>
      <c r="D5">
        <v>0</v>
      </c>
      <c r="E5">
        <v>1</v>
      </c>
    </row>
    <row r="6" spans="1:5" x14ac:dyDescent="0.3">
      <c r="B6">
        <v>5</v>
      </c>
    </row>
    <row r="7" spans="1:5" x14ac:dyDescent="0.3">
      <c r="B7">
        <v>6</v>
      </c>
    </row>
    <row r="8" spans="1:5" x14ac:dyDescent="0.3">
      <c r="B8">
        <v>7</v>
      </c>
    </row>
    <row r="9" spans="1:5" x14ac:dyDescent="0.3">
      <c r="B9">
        <v>8</v>
      </c>
    </row>
    <row r="10" spans="1:5" x14ac:dyDescent="0.3">
      <c r="B10">
        <v>9</v>
      </c>
    </row>
    <row r="11" spans="1:5" x14ac:dyDescent="0.3">
      <c r="B11">
        <v>10</v>
      </c>
    </row>
    <row r="12" spans="1:5" x14ac:dyDescent="0.3">
      <c r="B12">
        <v>11</v>
      </c>
    </row>
    <row r="13" spans="1:5" x14ac:dyDescent="0.3">
      <c r="B13">
        <v>12</v>
      </c>
    </row>
    <row r="14" spans="1:5" x14ac:dyDescent="0.3">
      <c r="B14">
        <v>13</v>
      </c>
    </row>
    <row r="15" spans="1:5" x14ac:dyDescent="0.3">
      <c r="B15">
        <v>14</v>
      </c>
    </row>
    <row r="16" spans="1:5" x14ac:dyDescent="0.3">
      <c r="B16">
        <v>15</v>
      </c>
    </row>
    <row r="17" spans="2:2" x14ac:dyDescent="0.3">
      <c r="B17">
        <v>16</v>
      </c>
    </row>
    <row r="18" spans="2:2" x14ac:dyDescent="0.3">
      <c r="B18">
        <v>17</v>
      </c>
    </row>
    <row r="19" spans="2:2" x14ac:dyDescent="0.3">
      <c r="B19">
        <v>18</v>
      </c>
    </row>
    <row r="20" spans="2:2" x14ac:dyDescent="0.3">
      <c r="B20">
        <v>19</v>
      </c>
    </row>
    <row r="21" spans="2:2" x14ac:dyDescent="0.3">
      <c r="B21">
        <v>20</v>
      </c>
    </row>
    <row r="22" spans="2:2" x14ac:dyDescent="0.3">
      <c r="B22">
        <v>21</v>
      </c>
    </row>
    <row r="23" spans="2:2" x14ac:dyDescent="0.3">
      <c r="B23">
        <v>22</v>
      </c>
    </row>
    <row r="24" spans="2:2" x14ac:dyDescent="0.3">
      <c r="B24">
        <v>23</v>
      </c>
    </row>
    <row r="25" spans="2:2" x14ac:dyDescent="0.3">
      <c r="B25">
        <v>24</v>
      </c>
    </row>
    <row r="26" spans="2:2" x14ac:dyDescent="0.3">
      <c r="B26">
        <v>25</v>
      </c>
    </row>
    <row r="27" spans="2:2" x14ac:dyDescent="0.3">
      <c r="B27">
        <v>26</v>
      </c>
    </row>
    <row r="28" spans="2:2" x14ac:dyDescent="0.3">
      <c r="B28">
        <v>27</v>
      </c>
    </row>
    <row r="29" spans="2:2" x14ac:dyDescent="0.3">
      <c r="B29">
        <v>28</v>
      </c>
    </row>
    <row r="30" spans="2:2" x14ac:dyDescent="0.3">
      <c r="B30">
        <v>29</v>
      </c>
    </row>
    <row r="31" spans="2:2" x14ac:dyDescent="0.3">
      <c r="B31">
        <v>30</v>
      </c>
    </row>
    <row r="32" spans="2:2" x14ac:dyDescent="0.3">
      <c r="B32">
        <v>31</v>
      </c>
    </row>
    <row r="33" spans="2:2" x14ac:dyDescent="0.3">
      <c r="B33">
        <v>32</v>
      </c>
    </row>
    <row r="34" spans="2:2" x14ac:dyDescent="0.3">
      <c r="B34">
        <v>33</v>
      </c>
    </row>
    <row r="35" spans="2:2" x14ac:dyDescent="0.3">
      <c r="B35">
        <v>34</v>
      </c>
    </row>
    <row r="36" spans="2:2" x14ac:dyDescent="0.3">
      <c r="B36">
        <v>35</v>
      </c>
    </row>
    <row r="37" spans="2:2" x14ac:dyDescent="0.3">
      <c r="B37">
        <v>36</v>
      </c>
    </row>
    <row r="38" spans="2:2" x14ac:dyDescent="0.3">
      <c r="B38">
        <v>37</v>
      </c>
    </row>
    <row r="39" spans="2:2" x14ac:dyDescent="0.3">
      <c r="B39">
        <v>38</v>
      </c>
    </row>
    <row r="40" spans="2:2" x14ac:dyDescent="0.3">
      <c r="B40">
        <v>39</v>
      </c>
    </row>
    <row r="41" spans="2:2" x14ac:dyDescent="0.3">
      <c r="B41">
        <v>40</v>
      </c>
    </row>
    <row r="42" spans="2:2" x14ac:dyDescent="0.3">
      <c r="B42">
        <v>41</v>
      </c>
    </row>
    <row r="43" spans="2:2" x14ac:dyDescent="0.3">
      <c r="B43">
        <v>42</v>
      </c>
    </row>
    <row r="44" spans="2:2" x14ac:dyDescent="0.3">
      <c r="B44">
        <v>43</v>
      </c>
    </row>
    <row r="45" spans="2:2" x14ac:dyDescent="0.3">
      <c r="B45">
        <v>44</v>
      </c>
    </row>
    <row r="46" spans="2:2" x14ac:dyDescent="0.3">
      <c r="B46">
        <v>45</v>
      </c>
    </row>
    <row r="47" spans="2:2" x14ac:dyDescent="0.3">
      <c r="B47">
        <v>46</v>
      </c>
    </row>
    <row r="48" spans="2:2" x14ac:dyDescent="0.3">
      <c r="B48">
        <v>47</v>
      </c>
    </row>
    <row r="49" spans="2:2" x14ac:dyDescent="0.3">
      <c r="B49">
        <v>48</v>
      </c>
    </row>
    <row r="50" spans="2:2" x14ac:dyDescent="0.3">
      <c r="B50">
        <v>49</v>
      </c>
    </row>
    <row r="51" spans="2:2" x14ac:dyDescent="0.3">
      <c r="B51">
        <v>50</v>
      </c>
    </row>
    <row r="52" spans="2:2" x14ac:dyDescent="0.3">
      <c r="B52">
        <v>51</v>
      </c>
    </row>
    <row r="53" spans="2:2" x14ac:dyDescent="0.3">
      <c r="B53">
        <v>52</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C000"/>
  </sheetPr>
  <dimension ref="A1:F53"/>
  <sheetViews>
    <sheetView workbookViewId="0">
      <selection activeCell="K27" sqref="K27"/>
    </sheetView>
  </sheetViews>
  <sheetFormatPr defaultColWidth="9.109375" defaultRowHeight="15.6" x14ac:dyDescent="0.3"/>
  <cols>
    <col min="1" max="1" width="7.44140625" style="33" customWidth="1"/>
    <col min="2" max="2" width="8.6640625" style="33" customWidth="1"/>
    <col min="3" max="3" width="21.6640625" style="34" customWidth="1"/>
    <col min="4" max="4" width="20.44140625" style="34" customWidth="1"/>
    <col min="5" max="5" width="17.109375" style="29" customWidth="1"/>
    <col min="6" max="6" width="27.33203125" style="29" customWidth="1"/>
    <col min="7" max="16384" width="9.109375" style="29"/>
  </cols>
  <sheetData>
    <row r="1" spans="1:6" x14ac:dyDescent="0.3">
      <c r="A1" s="33" t="s">
        <v>41</v>
      </c>
      <c r="B1" s="33" t="s">
        <v>36</v>
      </c>
      <c r="C1" s="34" t="s">
        <v>109</v>
      </c>
      <c r="D1" s="34" t="s">
        <v>110</v>
      </c>
      <c r="E1" s="29" t="s">
        <v>111</v>
      </c>
      <c r="F1" s="29" t="s">
        <v>112</v>
      </c>
    </row>
    <row r="2" spans="1:6" x14ac:dyDescent="0.3">
      <c r="A2" s="33">
        <v>2018</v>
      </c>
      <c r="B2" s="33">
        <v>1</v>
      </c>
      <c r="C2" s="34">
        <v>100000</v>
      </c>
      <c r="D2" s="34">
        <v>20000</v>
      </c>
      <c r="E2" s="34">
        <v>50000</v>
      </c>
      <c r="F2" s="34">
        <v>5000</v>
      </c>
    </row>
    <row r="3" spans="1:6" x14ac:dyDescent="0.3">
      <c r="A3" s="33">
        <v>2018</v>
      </c>
      <c r="B3" s="33">
        <v>2</v>
      </c>
      <c r="C3" s="34">
        <v>100000</v>
      </c>
      <c r="D3" s="34">
        <v>20000</v>
      </c>
      <c r="E3" s="34">
        <v>50000</v>
      </c>
      <c r="F3" s="34">
        <v>5000</v>
      </c>
    </row>
    <row r="4" spans="1:6" x14ac:dyDescent="0.3">
      <c r="A4" s="33">
        <v>2018</v>
      </c>
      <c r="B4" s="33">
        <v>3</v>
      </c>
      <c r="C4" s="34">
        <v>100000</v>
      </c>
      <c r="D4" s="34">
        <v>20000</v>
      </c>
      <c r="E4" s="34">
        <v>50000</v>
      </c>
      <c r="F4" s="34">
        <v>5000</v>
      </c>
    </row>
    <row r="5" spans="1:6" x14ac:dyDescent="0.3">
      <c r="A5" s="33">
        <v>2018</v>
      </c>
      <c r="B5" s="33">
        <v>4</v>
      </c>
      <c r="C5" s="34">
        <v>100000</v>
      </c>
      <c r="D5" s="34">
        <v>20000</v>
      </c>
      <c r="E5" s="34">
        <v>50000</v>
      </c>
      <c r="F5" s="34">
        <v>5000</v>
      </c>
    </row>
    <row r="6" spans="1:6" x14ac:dyDescent="0.3">
      <c r="A6" s="33">
        <v>2018</v>
      </c>
      <c r="B6" s="33">
        <v>5</v>
      </c>
      <c r="C6" s="34">
        <v>100000</v>
      </c>
      <c r="D6" s="34">
        <v>20000</v>
      </c>
      <c r="E6" s="34">
        <v>50000</v>
      </c>
      <c r="F6" s="34">
        <v>5000</v>
      </c>
    </row>
    <row r="7" spans="1:6" x14ac:dyDescent="0.3">
      <c r="A7" s="33">
        <v>2018</v>
      </c>
      <c r="B7" s="33">
        <v>6</v>
      </c>
      <c r="C7" s="34">
        <v>100000</v>
      </c>
      <c r="D7" s="34">
        <v>20000</v>
      </c>
      <c r="E7" s="34">
        <v>50000</v>
      </c>
      <c r="F7" s="34">
        <v>5000</v>
      </c>
    </row>
    <row r="8" spans="1:6" x14ac:dyDescent="0.3">
      <c r="A8" s="33">
        <v>2018</v>
      </c>
      <c r="B8" s="33">
        <v>7</v>
      </c>
      <c r="C8" s="34">
        <v>100000</v>
      </c>
      <c r="D8" s="34">
        <v>20000</v>
      </c>
      <c r="E8" s="34">
        <v>50000</v>
      </c>
      <c r="F8" s="34">
        <v>5000</v>
      </c>
    </row>
    <row r="9" spans="1:6" x14ac:dyDescent="0.3">
      <c r="A9" s="33">
        <v>2018</v>
      </c>
      <c r="B9" s="33">
        <v>8</v>
      </c>
      <c r="C9" s="34">
        <v>100000</v>
      </c>
      <c r="D9" s="34">
        <v>20000</v>
      </c>
      <c r="E9" s="34">
        <v>50000</v>
      </c>
      <c r="F9" s="34">
        <v>5000</v>
      </c>
    </row>
    <row r="10" spans="1:6" x14ac:dyDescent="0.3">
      <c r="A10" s="33">
        <v>2018</v>
      </c>
      <c r="B10" s="33">
        <v>9</v>
      </c>
      <c r="C10" s="34">
        <v>100000</v>
      </c>
      <c r="D10" s="34">
        <v>20000</v>
      </c>
      <c r="E10" s="34">
        <v>50000</v>
      </c>
      <c r="F10" s="34">
        <v>5000</v>
      </c>
    </row>
    <row r="11" spans="1:6" x14ac:dyDescent="0.3">
      <c r="A11" s="33">
        <v>2018</v>
      </c>
      <c r="B11" s="33">
        <v>10</v>
      </c>
      <c r="C11" s="34">
        <v>100000</v>
      </c>
      <c r="D11" s="34">
        <v>20000</v>
      </c>
      <c r="E11" s="34">
        <v>50000</v>
      </c>
      <c r="F11" s="34">
        <v>5000</v>
      </c>
    </row>
    <row r="12" spans="1:6" x14ac:dyDescent="0.3">
      <c r="A12" s="33">
        <v>2018</v>
      </c>
      <c r="B12" s="33">
        <v>11</v>
      </c>
      <c r="C12" s="34">
        <v>100000</v>
      </c>
      <c r="D12" s="34">
        <v>20000</v>
      </c>
      <c r="E12" s="34">
        <v>50000</v>
      </c>
      <c r="F12" s="34">
        <v>5000</v>
      </c>
    </row>
    <row r="13" spans="1:6" x14ac:dyDescent="0.3">
      <c r="A13" s="33">
        <v>2018</v>
      </c>
      <c r="B13" s="33">
        <v>12</v>
      </c>
      <c r="C13" s="34">
        <v>100000</v>
      </c>
      <c r="D13" s="34">
        <v>20000</v>
      </c>
      <c r="E13" s="34">
        <v>50000</v>
      </c>
      <c r="F13" s="34">
        <v>5000</v>
      </c>
    </row>
    <row r="14" spans="1:6" x14ac:dyDescent="0.3">
      <c r="A14" s="33">
        <v>2018</v>
      </c>
      <c r="B14" s="33">
        <v>13</v>
      </c>
      <c r="E14" s="34"/>
      <c r="F14" s="34"/>
    </row>
    <row r="15" spans="1:6" x14ac:dyDescent="0.3">
      <c r="A15" s="33">
        <v>2018</v>
      </c>
      <c r="B15" s="33">
        <v>14</v>
      </c>
      <c r="E15" s="34"/>
      <c r="F15" s="34"/>
    </row>
    <row r="16" spans="1:6" x14ac:dyDescent="0.3">
      <c r="A16" s="33">
        <v>2018</v>
      </c>
      <c r="B16" s="33">
        <v>15</v>
      </c>
      <c r="E16" s="34"/>
      <c r="F16" s="34"/>
    </row>
    <row r="17" spans="1:6" x14ac:dyDescent="0.3">
      <c r="A17" s="33">
        <v>2018</v>
      </c>
      <c r="B17" s="33">
        <v>16</v>
      </c>
      <c r="E17" s="34"/>
      <c r="F17" s="34"/>
    </row>
    <row r="18" spans="1:6" x14ac:dyDescent="0.3">
      <c r="A18" s="33">
        <v>2018</v>
      </c>
      <c r="B18" s="33">
        <v>17</v>
      </c>
      <c r="E18" s="34"/>
      <c r="F18" s="34"/>
    </row>
    <row r="19" spans="1:6" x14ac:dyDescent="0.3">
      <c r="A19" s="33">
        <v>2018</v>
      </c>
      <c r="B19" s="33">
        <v>18</v>
      </c>
      <c r="E19" s="34"/>
      <c r="F19" s="34"/>
    </row>
    <row r="20" spans="1:6" x14ac:dyDescent="0.3">
      <c r="A20" s="33">
        <v>2018</v>
      </c>
      <c r="B20" s="33">
        <v>19</v>
      </c>
      <c r="E20" s="34"/>
      <c r="F20" s="34"/>
    </row>
    <row r="21" spans="1:6" x14ac:dyDescent="0.3">
      <c r="A21" s="33">
        <v>2018</v>
      </c>
      <c r="B21" s="33">
        <v>20</v>
      </c>
      <c r="E21" s="34"/>
      <c r="F21" s="34"/>
    </row>
    <row r="22" spans="1:6" x14ac:dyDescent="0.3">
      <c r="A22" s="33">
        <v>2018</v>
      </c>
      <c r="B22" s="33">
        <v>21</v>
      </c>
      <c r="E22" s="34"/>
      <c r="F22" s="34"/>
    </row>
    <row r="23" spans="1:6" x14ac:dyDescent="0.3">
      <c r="A23" s="33">
        <v>2018</v>
      </c>
      <c r="B23" s="33">
        <v>22</v>
      </c>
      <c r="E23" s="34"/>
      <c r="F23" s="34"/>
    </row>
    <row r="24" spans="1:6" x14ac:dyDescent="0.3">
      <c r="A24" s="33">
        <v>2018</v>
      </c>
      <c r="B24" s="33">
        <v>23</v>
      </c>
      <c r="E24" s="34"/>
      <c r="F24" s="34"/>
    </row>
    <row r="25" spans="1:6" x14ac:dyDescent="0.3">
      <c r="A25" s="33">
        <v>2018</v>
      </c>
      <c r="B25" s="33">
        <v>24</v>
      </c>
      <c r="E25" s="34"/>
      <c r="F25" s="34"/>
    </row>
    <row r="26" spans="1:6" x14ac:dyDescent="0.3">
      <c r="A26" s="33">
        <v>2018</v>
      </c>
      <c r="B26" s="33">
        <v>25</v>
      </c>
      <c r="E26" s="34"/>
      <c r="F26" s="34"/>
    </row>
    <row r="27" spans="1:6" x14ac:dyDescent="0.3">
      <c r="A27" s="33">
        <v>2018</v>
      </c>
      <c r="B27" s="33">
        <v>26</v>
      </c>
      <c r="E27" s="34"/>
      <c r="F27" s="34"/>
    </row>
    <row r="28" spans="1:6" x14ac:dyDescent="0.3">
      <c r="A28" s="33">
        <v>2018</v>
      </c>
      <c r="B28" s="33">
        <v>27</v>
      </c>
      <c r="E28" s="34"/>
      <c r="F28" s="34"/>
    </row>
    <row r="29" spans="1:6" x14ac:dyDescent="0.3">
      <c r="A29" s="33">
        <v>2018</v>
      </c>
      <c r="B29" s="33">
        <v>28</v>
      </c>
      <c r="E29" s="34"/>
      <c r="F29" s="34"/>
    </row>
    <row r="30" spans="1:6" x14ac:dyDescent="0.3">
      <c r="A30" s="33">
        <v>2018</v>
      </c>
      <c r="B30" s="33">
        <v>29</v>
      </c>
      <c r="E30" s="34"/>
      <c r="F30" s="34"/>
    </row>
    <row r="31" spans="1:6" x14ac:dyDescent="0.3">
      <c r="A31" s="33">
        <v>2018</v>
      </c>
      <c r="B31" s="33">
        <v>30</v>
      </c>
      <c r="E31" s="34"/>
      <c r="F31" s="34"/>
    </row>
    <row r="32" spans="1:6" x14ac:dyDescent="0.3">
      <c r="A32" s="33">
        <v>2018</v>
      </c>
      <c r="B32" s="33">
        <v>31</v>
      </c>
      <c r="E32" s="34"/>
      <c r="F32" s="34"/>
    </row>
    <row r="33" spans="1:6" x14ac:dyDescent="0.3">
      <c r="A33" s="33">
        <v>2018</v>
      </c>
      <c r="B33" s="33">
        <v>32</v>
      </c>
      <c r="E33" s="34"/>
      <c r="F33" s="34"/>
    </row>
    <row r="34" spans="1:6" x14ac:dyDescent="0.3">
      <c r="A34" s="33">
        <v>2018</v>
      </c>
      <c r="B34" s="33">
        <v>33</v>
      </c>
      <c r="E34" s="34"/>
      <c r="F34" s="34"/>
    </row>
    <row r="35" spans="1:6" x14ac:dyDescent="0.3">
      <c r="A35" s="33">
        <v>2018</v>
      </c>
      <c r="B35" s="33">
        <v>34</v>
      </c>
      <c r="E35" s="34"/>
      <c r="F35" s="34"/>
    </row>
    <row r="36" spans="1:6" x14ac:dyDescent="0.3">
      <c r="A36" s="33">
        <v>2018</v>
      </c>
      <c r="B36" s="33">
        <v>35</v>
      </c>
      <c r="E36" s="34"/>
      <c r="F36" s="34"/>
    </row>
    <row r="37" spans="1:6" x14ac:dyDescent="0.3">
      <c r="A37" s="33">
        <v>2018</v>
      </c>
      <c r="B37" s="33">
        <v>36</v>
      </c>
      <c r="E37" s="34"/>
      <c r="F37" s="34"/>
    </row>
    <row r="38" spans="1:6" x14ac:dyDescent="0.3">
      <c r="A38" s="33">
        <v>2018</v>
      </c>
      <c r="B38" s="33">
        <v>37</v>
      </c>
      <c r="E38" s="34"/>
      <c r="F38" s="34"/>
    </row>
    <row r="39" spans="1:6" x14ac:dyDescent="0.3">
      <c r="A39" s="33">
        <v>2018</v>
      </c>
      <c r="B39" s="33">
        <v>38</v>
      </c>
      <c r="E39" s="34"/>
      <c r="F39" s="34"/>
    </row>
    <row r="40" spans="1:6" x14ac:dyDescent="0.3">
      <c r="A40" s="33">
        <v>2018</v>
      </c>
      <c r="B40" s="33">
        <v>39</v>
      </c>
      <c r="E40" s="34"/>
      <c r="F40" s="34"/>
    </row>
    <row r="41" spans="1:6" x14ac:dyDescent="0.3">
      <c r="A41" s="33">
        <v>2018</v>
      </c>
      <c r="B41" s="33">
        <v>40</v>
      </c>
      <c r="E41" s="34"/>
      <c r="F41" s="34"/>
    </row>
    <row r="42" spans="1:6" x14ac:dyDescent="0.3">
      <c r="A42" s="33">
        <v>2018</v>
      </c>
      <c r="B42" s="33">
        <v>41</v>
      </c>
      <c r="E42" s="34"/>
      <c r="F42" s="34"/>
    </row>
    <row r="43" spans="1:6" x14ac:dyDescent="0.3">
      <c r="A43" s="33">
        <v>2018</v>
      </c>
      <c r="B43" s="33">
        <v>42</v>
      </c>
      <c r="E43" s="34"/>
      <c r="F43" s="34"/>
    </row>
    <row r="44" spans="1:6" x14ac:dyDescent="0.3">
      <c r="A44" s="33">
        <v>2018</v>
      </c>
      <c r="B44" s="33">
        <v>43</v>
      </c>
      <c r="E44" s="34"/>
      <c r="F44" s="34"/>
    </row>
    <row r="45" spans="1:6" x14ac:dyDescent="0.3">
      <c r="A45" s="33">
        <v>2018</v>
      </c>
      <c r="B45" s="33">
        <v>44</v>
      </c>
      <c r="E45" s="34"/>
      <c r="F45" s="34"/>
    </row>
    <row r="46" spans="1:6" x14ac:dyDescent="0.3">
      <c r="A46" s="33">
        <v>2018</v>
      </c>
      <c r="B46" s="33">
        <v>45</v>
      </c>
      <c r="E46" s="34"/>
      <c r="F46" s="34"/>
    </row>
    <row r="47" spans="1:6" x14ac:dyDescent="0.3">
      <c r="A47" s="33">
        <v>2018</v>
      </c>
      <c r="B47" s="33">
        <v>46</v>
      </c>
      <c r="E47" s="34"/>
      <c r="F47" s="34"/>
    </row>
    <row r="48" spans="1:6" x14ac:dyDescent="0.3">
      <c r="A48" s="33">
        <v>2018</v>
      </c>
      <c r="B48" s="33">
        <v>47</v>
      </c>
      <c r="E48" s="34"/>
      <c r="F48" s="34"/>
    </row>
    <row r="49" spans="1:6" x14ac:dyDescent="0.3">
      <c r="A49" s="33">
        <v>2018</v>
      </c>
      <c r="B49" s="33">
        <v>48</v>
      </c>
      <c r="E49" s="34"/>
      <c r="F49" s="34"/>
    </row>
    <row r="50" spans="1:6" x14ac:dyDescent="0.3">
      <c r="A50" s="33">
        <v>2018</v>
      </c>
      <c r="B50" s="33">
        <v>49</v>
      </c>
      <c r="E50" s="34"/>
      <c r="F50" s="34"/>
    </row>
    <row r="51" spans="1:6" x14ac:dyDescent="0.3">
      <c r="A51" s="33">
        <v>2018</v>
      </c>
      <c r="B51" s="33">
        <v>50</v>
      </c>
      <c r="E51" s="34"/>
      <c r="F51" s="34"/>
    </row>
    <row r="52" spans="1:6" x14ac:dyDescent="0.3">
      <c r="A52" s="33">
        <v>2018</v>
      </c>
      <c r="B52" s="33">
        <v>51</v>
      </c>
      <c r="E52" s="34"/>
      <c r="F52" s="34"/>
    </row>
    <row r="53" spans="1:6" x14ac:dyDescent="0.3">
      <c r="A53" s="33">
        <v>2018</v>
      </c>
      <c r="B53" s="33">
        <v>52</v>
      </c>
      <c r="E53" s="34"/>
      <c r="F53" s="34"/>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C000"/>
  </sheetPr>
  <dimension ref="A1:F53"/>
  <sheetViews>
    <sheetView workbookViewId="0">
      <selection activeCell="K27" sqref="K27"/>
    </sheetView>
  </sheetViews>
  <sheetFormatPr defaultRowHeight="14.4" x14ac:dyDescent="0.3"/>
  <sheetData>
    <row r="1" spans="1:6" x14ac:dyDescent="0.3">
      <c r="A1" t="s">
        <v>41</v>
      </c>
      <c r="B1" t="s">
        <v>36</v>
      </c>
      <c r="C1" t="s">
        <v>120</v>
      </c>
      <c r="D1" t="s">
        <v>121</v>
      </c>
      <c r="E1" t="s">
        <v>122</v>
      </c>
      <c r="F1" t="s">
        <v>123</v>
      </c>
    </row>
    <row r="2" spans="1:6" x14ac:dyDescent="0.3">
      <c r="A2">
        <v>2018</v>
      </c>
      <c r="B2">
        <v>1</v>
      </c>
      <c r="C2">
        <v>120</v>
      </c>
      <c r="D2">
        <v>30</v>
      </c>
      <c r="E2">
        <v>20</v>
      </c>
      <c r="F2">
        <f>C2+D2-E2</f>
        <v>130</v>
      </c>
    </row>
    <row r="3" spans="1:6" x14ac:dyDescent="0.3">
      <c r="A3">
        <v>2018</v>
      </c>
      <c r="B3">
        <v>2</v>
      </c>
    </row>
    <row r="4" spans="1:6" x14ac:dyDescent="0.3">
      <c r="A4">
        <v>2018</v>
      </c>
      <c r="B4">
        <v>3</v>
      </c>
    </row>
    <row r="5" spans="1:6" x14ac:dyDescent="0.3">
      <c r="A5">
        <v>2018</v>
      </c>
      <c r="B5">
        <v>4</v>
      </c>
    </row>
    <row r="6" spans="1:6" x14ac:dyDescent="0.3">
      <c r="A6">
        <v>2018</v>
      </c>
      <c r="B6">
        <v>5</v>
      </c>
      <c r="C6">
        <v>110</v>
      </c>
      <c r="D6">
        <v>28</v>
      </c>
      <c r="E6">
        <v>20</v>
      </c>
      <c r="F6">
        <f t="shared" ref="F6:F11" si="0">C6+D6-E6</f>
        <v>118</v>
      </c>
    </row>
    <row r="7" spans="1:6" x14ac:dyDescent="0.3">
      <c r="A7">
        <v>2018</v>
      </c>
      <c r="B7">
        <v>6</v>
      </c>
    </row>
    <row r="8" spans="1:6" x14ac:dyDescent="0.3">
      <c r="A8">
        <v>2018</v>
      </c>
      <c r="B8">
        <v>7</v>
      </c>
    </row>
    <row r="9" spans="1:6" x14ac:dyDescent="0.3">
      <c r="A9">
        <v>2018</v>
      </c>
      <c r="B9">
        <v>8</v>
      </c>
    </row>
    <row r="10" spans="1:6" x14ac:dyDescent="0.3">
      <c r="A10">
        <v>2018</v>
      </c>
      <c r="B10">
        <v>9</v>
      </c>
    </row>
    <row r="11" spans="1:6" x14ac:dyDescent="0.3">
      <c r="A11">
        <v>2018</v>
      </c>
      <c r="B11">
        <v>10</v>
      </c>
      <c r="C11">
        <v>100</v>
      </c>
      <c r="D11">
        <v>25</v>
      </c>
      <c r="E11">
        <v>22</v>
      </c>
      <c r="F11">
        <f t="shared" si="0"/>
        <v>103</v>
      </c>
    </row>
    <row r="12" spans="1:6" x14ac:dyDescent="0.3">
      <c r="A12">
        <v>2018</v>
      </c>
      <c r="B12">
        <v>11</v>
      </c>
    </row>
    <row r="13" spans="1:6" x14ac:dyDescent="0.3">
      <c r="A13">
        <v>2018</v>
      </c>
      <c r="B13">
        <v>12</v>
      </c>
    </row>
    <row r="14" spans="1:6" x14ac:dyDescent="0.3">
      <c r="A14">
        <v>2018</v>
      </c>
      <c r="B14">
        <v>13</v>
      </c>
    </row>
    <row r="15" spans="1:6" x14ac:dyDescent="0.3">
      <c r="A15">
        <v>2018</v>
      </c>
      <c r="B15">
        <v>14</v>
      </c>
    </row>
    <row r="16" spans="1:6" x14ac:dyDescent="0.3">
      <c r="A16">
        <v>2018</v>
      </c>
      <c r="B16">
        <v>15</v>
      </c>
    </row>
    <row r="17" spans="1:2" x14ac:dyDescent="0.3">
      <c r="A17">
        <v>2018</v>
      </c>
      <c r="B17">
        <v>16</v>
      </c>
    </row>
    <row r="18" spans="1:2" x14ac:dyDescent="0.3">
      <c r="A18">
        <v>2018</v>
      </c>
      <c r="B18">
        <v>17</v>
      </c>
    </row>
    <row r="19" spans="1:2" x14ac:dyDescent="0.3">
      <c r="A19">
        <v>2018</v>
      </c>
      <c r="B19">
        <v>18</v>
      </c>
    </row>
    <row r="20" spans="1:2" x14ac:dyDescent="0.3">
      <c r="A20">
        <v>2018</v>
      </c>
      <c r="B20">
        <v>19</v>
      </c>
    </row>
    <row r="21" spans="1:2" x14ac:dyDescent="0.3">
      <c r="A21">
        <v>2018</v>
      </c>
      <c r="B21">
        <v>20</v>
      </c>
    </row>
    <row r="22" spans="1:2" x14ac:dyDescent="0.3">
      <c r="A22">
        <v>2018</v>
      </c>
      <c r="B22">
        <v>21</v>
      </c>
    </row>
    <row r="23" spans="1:2" x14ac:dyDescent="0.3">
      <c r="A23">
        <v>2018</v>
      </c>
      <c r="B23">
        <v>22</v>
      </c>
    </row>
    <row r="24" spans="1:2" x14ac:dyDescent="0.3">
      <c r="A24">
        <v>2018</v>
      </c>
      <c r="B24">
        <v>23</v>
      </c>
    </row>
    <row r="25" spans="1:2" x14ac:dyDescent="0.3">
      <c r="A25">
        <v>2018</v>
      </c>
      <c r="B25">
        <v>24</v>
      </c>
    </row>
    <row r="26" spans="1:2" x14ac:dyDescent="0.3">
      <c r="A26">
        <v>2018</v>
      </c>
      <c r="B26">
        <v>25</v>
      </c>
    </row>
    <row r="27" spans="1:2" x14ac:dyDescent="0.3">
      <c r="A27">
        <v>2018</v>
      </c>
      <c r="B27">
        <v>26</v>
      </c>
    </row>
    <row r="28" spans="1:2" x14ac:dyDescent="0.3">
      <c r="A28">
        <v>2018</v>
      </c>
      <c r="B28">
        <v>27</v>
      </c>
    </row>
    <row r="29" spans="1:2" x14ac:dyDescent="0.3">
      <c r="A29">
        <v>2018</v>
      </c>
      <c r="B29">
        <v>28</v>
      </c>
    </row>
    <row r="30" spans="1:2" x14ac:dyDescent="0.3">
      <c r="A30">
        <v>2018</v>
      </c>
      <c r="B30">
        <v>29</v>
      </c>
    </row>
    <row r="31" spans="1:2" x14ac:dyDescent="0.3">
      <c r="A31">
        <v>2018</v>
      </c>
      <c r="B31">
        <v>30</v>
      </c>
    </row>
    <row r="32" spans="1:2" x14ac:dyDescent="0.3">
      <c r="A32">
        <v>2018</v>
      </c>
      <c r="B32">
        <v>31</v>
      </c>
    </row>
    <row r="33" spans="1:2" x14ac:dyDescent="0.3">
      <c r="A33">
        <v>2018</v>
      </c>
      <c r="B33">
        <v>32</v>
      </c>
    </row>
    <row r="34" spans="1:2" x14ac:dyDescent="0.3">
      <c r="A34">
        <v>2018</v>
      </c>
      <c r="B34">
        <v>33</v>
      </c>
    </row>
    <row r="35" spans="1:2" x14ac:dyDescent="0.3">
      <c r="A35">
        <v>2018</v>
      </c>
      <c r="B35">
        <v>34</v>
      </c>
    </row>
    <row r="36" spans="1:2" x14ac:dyDescent="0.3">
      <c r="A36">
        <v>2018</v>
      </c>
      <c r="B36">
        <v>35</v>
      </c>
    </row>
    <row r="37" spans="1:2" x14ac:dyDescent="0.3">
      <c r="A37">
        <v>2018</v>
      </c>
      <c r="B37">
        <v>36</v>
      </c>
    </row>
    <row r="38" spans="1:2" x14ac:dyDescent="0.3">
      <c r="A38">
        <v>2018</v>
      </c>
      <c r="B38">
        <v>37</v>
      </c>
    </row>
    <row r="39" spans="1:2" x14ac:dyDescent="0.3">
      <c r="A39">
        <v>2018</v>
      </c>
      <c r="B39">
        <v>38</v>
      </c>
    </row>
    <row r="40" spans="1:2" x14ac:dyDescent="0.3">
      <c r="A40">
        <v>2018</v>
      </c>
      <c r="B40">
        <v>39</v>
      </c>
    </row>
    <row r="41" spans="1:2" x14ac:dyDescent="0.3">
      <c r="A41">
        <v>2018</v>
      </c>
      <c r="B41">
        <v>40</v>
      </c>
    </row>
    <row r="42" spans="1:2" x14ac:dyDescent="0.3">
      <c r="A42">
        <v>2018</v>
      </c>
      <c r="B42">
        <v>41</v>
      </c>
    </row>
    <row r="43" spans="1:2" x14ac:dyDescent="0.3">
      <c r="A43">
        <v>2018</v>
      </c>
      <c r="B43">
        <v>42</v>
      </c>
    </row>
    <row r="44" spans="1:2" x14ac:dyDescent="0.3">
      <c r="A44">
        <v>2018</v>
      </c>
      <c r="B44">
        <v>43</v>
      </c>
    </row>
    <row r="45" spans="1:2" x14ac:dyDescent="0.3">
      <c r="A45">
        <v>2018</v>
      </c>
      <c r="B45">
        <v>44</v>
      </c>
    </row>
    <row r="46" spans="1:2" x14ac:dyDescent="0.3">
      <c r="A46">
        <v>2018</v>
      </c>
      <c r="B46">
        <v>45</v>
      </c>
    </row>
    <row r="47" spans="1:2" x14ac:dyDescent="0.3">
      <c r="A47">
        <v>2018</v>
      </c>
      <c r="B47">
        <v>46</v>
      </c>
    </row>
    <row r="48" spans="1:2" x14ac:dyDescent="0.3">
      <c r="A48">
        <v>2018</v>
      </c>
      <c r="B48">
        <v>47</v>
      </c>
    </row>
    <row r="49" spans="1:2" x14ac:dyDescent="0.3">
      <c r="A49">
        <v>2018</v>
      </c>
      <c r="B49">
        <v>48</v>
      </c>
    </row>
    <row r="50" spans="1:2" x14ac:dyDescent="0.3">
      <c r="A50">
        <v>2018</v>
      </c>
      <c r="B50">
        <v>49</v>
      </c>
    </row>
    <row r="51" spans="1:2" x14ac:dyDescent="0.3">
      <c r="A51">
        <v>2018</v>
      </c>
      <c r="B51">
        <v>50</v>
      </c>
    </row>
    <row r="52" spans="1:2" x14ac:dyDescent="0.3">
      <c r="A52">
        <v>2018</v>
      </c>
      <c r="B52">
        <v>51</v>
      </c>
    </row>
    <row r="53" spans="1:2" x14ac:dyDescent="0.3">
      <c r="A53">
        <v>2018</v>
      </c>
      <c r="B53">
        <v>52</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6"/>
  <sheetViews>
    <sheetView workbookViewId="0">
      <selection activeCell="B2" sqref="B2"/>
    </sheetView>
  </sheetViews>
  <sheetFormatPr defaultRowHeight="14.4" x14ac:dyDescent="0.3"/>
  <cols>
    <col min="1" max="1" width="11.33203125" customWidth="1"/>
    <col min="2" max="2" width="11.109375" customWidth="1"/>
    <col min="3" max="4" width="20.44140625" bestFit="1" customWidth="1"/>
  </cols>
  <sheetData>
    <row r="1" spans="1:2" x14ac:dyDescent="0.3">
      <c r="A1" s="30" t="s">
        <v>36</v>
      </c>
      <c r="B1" t="s">
        <v>37</v>
      </c>
    </row>
    <row r="2" spans="1:2" x14ac:dyDescent="0.3">
      <c r="A2" s="31" t="s">
        <v>46</v>
      </c>
      <c r="B2">
        <v>300000</v>
      </c>
    </row>
    <row r="3" spans="1:2" x14ac:dyDescent="0.3">
      <c r="A3" s="31" t="s">
        <v>47</v>
      </c>
      <c r="B3">
        <v>200000</v>
      </c>
    </row>
    <row r="4" spans="1:2" x14ac:dyDescent="0.3">
      <c r="A4" s="31" t="s">
        <v>48</v>
      </c>
      <c r="B4">
        <v>300000</v>
      </c>
    </row>
    <row r="5" spans="1:2" x14ac:dyDescent="0.3">
      <c r="A5" s="31" t="s">
        <v>49</v>
      </c>
      <c r="B5">
        <v>200000</v>
      </c>
    </row>
    <row r="6" spans="1:2" x14ac:dyDescent="0.3">
      <c r="A6" s="31" t="s">
        <v>50</v>
      </c>
      <c r="B6">
        <v>1000000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6"/>
  <sheetViews>
    <sheetView workbookViewId="0">
      <selection activeCell="I23" sqref="I23"/>
    </sheetView>
  </sheetViews>
  <sheetFormatPr defaultRowHeight="14.4" x14ac:dyDescent="0.3"/>
  <cols>
    <col min="1" max="1" width="13.109375" bestFit="1" customWidth="1"/>
    <col min="2" max="2" width="8.5546875" style="17" bestFit="1" customWidth="1"/>
  </cols>
  <sheetData>
    <row r="1" spans="1:2" x14ac:dyDescent="0.3">
      <c r="A1" s="30" t="s">
        <v>45</v>
      </c>
      <c r="B1" t="s">
        <v>51</v>
      </c>
    </row>
    <row r="2" spans="1:2" x14ac:dyDescent="0.3">
      <c r="A2" s="31" t="s">
        <v>46</v>
      </c>
      <c r="B2" s="35">
        <v>0.7</v>
      </c>
    </row>
    <row r="3" spans="1:2" x14ac:dyDescent="0.3">
      <c r="A3" s="31" t="s">
        <v>47</v>
      </c>
      <c r="B3" s="36">
        <v>0.25</v>
      </c>
    </row>
    <row r="4" spans="1:2" x14ac:dyDescent="0.3">
      <c r="A4" s="31" t="s">
        <v>48</v>
      </c>
      <c r="B4" s="36">
        <v>0.7</v>
      </c>
    </row>
    <row r="5" spans="1:2" x14ac:dyDescent="0.3">
      <c r="A5" s="31" t="s">
        <v>49</v>
      </c>
      <c r="B5" s="36">
        <v>0.25</v>
      </c>
    </row>
    <row r="6" spans="1:2" x14ac:dyDescent="0.3">
      <c r="A6" s="31" t="s">
        <v>50</v>
      </c>
      <c r="B6" s="36">
        <v>1.9</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6"/>
  <sheetViews>
    <sheetView workbookViewId="0">
      <selection activeCell="I23" sqref="I23"/>
    </sheetView>
  </sheetViews>
  <sheetFormatPr defaultRowHeight="14.4" x14ac:dyDescent="0.3"/>
  <cols>
    <col min="1" max="1" width="13.109375" bestFit="1" customWidth="1"/>
    <col min="2" max="2" width="13.6640625" customWidth="1"/>
  </cols>
  <sheetData>
    <row r="1" spans="1:2" x14ac:dyDescent="0.3">
      <c r="A1" s="30" t="s">
        <v>45</v>
      </c>
      <c r="B1" t="s">
        <v>40</v>
      </c>
    </row>
    <row r="2" spans="1:2" x14ac:dyDescent="0.3">
      <c r="A2" s="31" t="s">
        <v>46</v>
      </c>
      <c r="B2">
        <v>20000</v>
      </c>
    </row>
    <row r="3" spans="1:2" x14ac:dyDescent="0.3">
      <c r="A3" s="31" t="s">
        <v>47</v>
      </c>
      <c r="B3">
        <v>70000</v>
      </c>
    </row>
    <row r="4" spans="1:2" x14ac:dyDescent="0.3">
      <c r="A4" s="31" t="s">
        <v>48</v>
      </c>
      <c r="B4">
        <v>20000</v>
      </c>
    </row>
    <row r="5" spans="1:2" x14ac:dyDescent="0.3">
      <c r="A5" s="31" t="s">
        <v>49</v>
      </c>
      <c r="B5">
        <v>70000</v>
      </c>
    </row>
    <row r="6" spans="1:2" x14ac:dyDescent="0.3">
      <c r="A6" s="31" t="s">
        <v>50</v>
      </c>
      <c r="B6">
        <v>180000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6"/>
  <sheetViews>
    <sheetView workbookViewId="0">
      <selection activeCell="I23" sqref="I23"/>
    </sheetView>
  </sheetViews>
  <sheetFormatPr defaultRowHeight="14.4" x14ac:dyDescent="0.3"/>
  <cols>
    <col min="1" max="1" width="13.109375" bestFit="1" customWidth="1"/>
    <col min="2" max="2" width="12.6640625" bestFit="1" customWidth="1"/>
  </cols>
  <sheetData>
    <row r="1" spans="1:2" x14ac:dyDescent="0.3">
      <c r="A1" s="30" t="s">
        <v>45</v>
      </c>
      <c r="B1" t="s">
        <v>42</v>
      </c>
    </row>
    <row r="2" spans="1:2" x14ac:dyDescent="0.3">
      <c r="A2" s="31" t="s">
        <v>46</v>
      </c>
      <c r="B2" s="32">
        <v>0.9</v>
      </c>
    </row>
    <row r="3" spans="1:2" x14ac:dyDescent="0.3">
      <c r="A3" s="31" t="s">
        <v>47</v>
      </c>
      <c r="B3" s="32">
        <v>0.91</v>
      </c>
    </row>
    <row r="4" spans="1:2" x14ac:dyDescent="0.3">
      <c r="A4" s="31" t="s">
        <v>48</v>
      </c>
      <c r="B4" s="32">
        <v>0.92</v>
      </c>
    </row>
    <row r="5" spans="1:2" x14ac:dyDescent="0.3">
      <c r="A5" s="31" t="s">
        <v>49</v>
      </c>
      <c r="B5" s="32">
        <v>0.93</v>
      </c>
    </row>
    <row r="6" spans="1:2" x14ac:dyDescent="0.3">
      <c r="A6" s="31" t="s">
        <v>50</v>
      </c>
      <c r="B6" s="32">
        <v>3.66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6"/>
  <sheetViews>
    <sheetView workbookViewId="0">
      <selection activeCell="I23" sqref="I23"/>
    </sheetView>
  </sheetViews>
  <sheetFormatPr defaultRowHeight="14.4" x14ac:dyDescent="0.3"/>
  <cols>
    <col min="1" max="1" width="13.109375" bestFit="1" customWidth="1"/>
    <col min="2" max="2" width="11" bestFit="1" customWidth="1"/>
  </cols>
  <sheetData>
    <row r="1" spans="1:2" x14ac:dyDescent="0.3">
      <c r="A1" s="30" t="s">
        <v>45</v>
      </c>
      <c r="B1" t="s">
        <v>43</v>
      </c>
    </row>
    <row r="2" spans="1:2" x14ac:dyDescent="0.3">
      <c r="A2" s="31" t="s">
        <v>46</v>
      </c>
      <c r="B2" s="32">
        <v>0.7</v>
      </c>
    </row>
    <row r="3" spans="1:2" x14ac:dyDescent="0.3">
      <c r="A3" s="31" t="s">
        <v>47</v>
      </c>
      <c r="B3" s="32">
        <v>0.71</v>
      </c>
    </row>
    <row r="4" spans="1:2" x14ac:dyDescent="0.3">
      <c r="A4" s="31" t="s">
        <v>48</v>
      </c>
      <c r="B4" s="32">
        <v>0.72</v>
      </c>
    </row>
    <row r="5" spans="1:2" x14ac:dyDescent="0.3">
      <c r="A5" s="31" t="s">
        <v>49</v>
      </c>
      <c r="B5" s="32">
        <v>0.73</v>
      </c>
    </row>
    <row r="6" spans="1:2" x14ac:dyDescent="0.3">
      <c r="A6" s="31" t="s">
        <v>50</v>
      </c>
      <c r="B6" s="32">
        <v>2.86</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6"/>
  <sheetViews>
    <sheetView workbookViewId="0">
      <selection activeCell="I23" sqref="I23"/>
    </sheetView>
  </sheetViews>
  <sheetFormatPr defaultRowHeight="14.4" x14ac:dyDescent="0.3"/>
  <cols>
    <col min="1" max="1" width="13.109375" bestFit="1" customWidth="1"/>
    <col min="2" max="2" width="14.109375" bestFit="1" customWidth="1"/>
  </cols>
  <sheetData>
    <row r="1" spans="1:2" x14ac:dyDescent="0.3">
      <c r="A1" s="30" t="s">
        <v>45</v>
      </c>
      <c r="B1" t="s">
        <v>52</v>
      </c>
    </row>
    <row r="2" spans="1:2" x14ac:dyDescent="0.3">
      <c r="A2" s="31" t="s">
        <v>46</v>
      </c>
      <c r="B2">
        <v>-51</v>
      </c>
    </row>
    <row r="3" spans="1:2" x14ac:dyDescent="0.3">
      <c r="A3" s="31" t="s">
        <v>47</v>
      </c>
      <c r="B3">
        <v>-50</v>
      </c>
    </row>
    <row r="4" spans="1:2" x14ac:dyDescent="0.3">
      <c r="A4" s="31" t="s">
        <v>48</v>
      </c>
      <c r="B4">
        <v>-49</v>
      </c>
    </row>
    <row r="5" spans="1:2" x14ac:dyDescent="0.3">
      <c r="A5" s="31" t="s">
        <v>49</v>
      </c>
      <c r="B5">
        <v>-48</v>
      </c>
    </row>
    <row r="6" spans="1:2" x14ac:dyDescent="0.3">
      <c r="A6" s="31" t="s">
        <v>50</v>
      </c>
      <c r="B6">
        <v>-198</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A3"/>
  <sheetViews>
    <sheetView workbookViewId="0">
      <selection activeCell="I23" sqref="I23"/>
    </sheetView>
  </sheetViews>
  <sheetFormatPr defaultRowHeight="14.4" x14ac:dyDescent="0.3"/>
  <cols>
    <col min="1" max="1" width="13.109375" bestFit="1" customWidth="1"/>
    <col min="2" max="2" width="24.88671875" customWidth="1"/>
  </cols>
  <sheetData>
    <row r="1" spans="1:1" x14ac:dyDescent="0.3">
      <c r="A1" s="30" t="s">
        <v>45</v>
      </c>
    </row>
    <row r="2" spans="1:1" x14ac:dyDescent="0.3">
      <c r="A2" s="31" t="s">
        <v>47</v>
      </c>
    </row>
    <row r="3" spans="1:1" x14ac:dyDescent="0.3">
      <c r="A3" s="31" t="s">
        <v>50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A3"/>
  <sheetViews>
    <sheetView workbookViewId="0">
      <selection activeCell="I23" sqref="I23"/>
    </sheetView>
  </sheetViews>
  <sheetFormatPr defaultRowHeight="14.4" x14ac:dyDescent="0.3"/>
  <cols>
    <col min="1" max="1" width="13.109375" bestFit="1" customWidth="1"/>
    <col min="2" max="2" width="20" customWidth="1"/>
  </cols>
  <sheetData>
    <row r="1" spans="1:1" x14ac:dyDescent="0.3">
      <c r="A1" s="30" t="s">
        <v>45</v>
      </c>
    </row>
    <row r="2" spans="1:1" x14ac:dyDescent="0.3">
      <c r="A2" s="31" t="s">
        <v>47</v>
      </c>
    </row>
    <row r="3" spans="1:1" x14ac:dyDescent="0.3">
      <c r="A3" s="31" t="s">
        <v>50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A3"/>
  <sheetViews>
    <sheetView workbookViewId="0">
      <selection activeCell="I23" sqref="I23"/>
    </sheetView>
  </sheetViews>
  <sheetFormatPr defaultRowHeight="14.4" x14ac:dyDescent="0.3"/>
  <cols>
    <col min="1" max="1" width="13.109375" customWidth="1"/>
    <col min="2" max="2" width="15.44140625" customWidth="1"/>
  </cols>
  <sheetData>
    <row r="1" spans="1:1" x14ac:dyDescent="0.3">
      <c r="A1" s="30" t="s">
        <v>45</v>
      </c>
    </row>
    <row r="2" spans="1:1" x14ac:dyDescent="0.3">
      <c r="A2" s="31" t="s">
        <v>47</v>
      </c>
    </row>
    <row r="3" spans="1:1" x14ac:dyDescent="0.3">
      <c r="A3" s="31" t="s">
        <v>50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A3"/>
  <sheetViews>
    <sheetView workbookViewId="0">
      <selection activeCell="I23" sqref="I23"/>
    </sheetView>
  </sheetViews>
  <sheetFormatPr defaultRowHeight="14.4" x14ac:dyDescent="0.3"/>
  <cols>
    <col min="1" max="1" width="13.109375" customWidth="1"/>
    <col min="2" max="2" width="15.5546875" customWidth="1"/>
    <col min="3" max="3" width="41" bestFit="1" customWidth="1"/>
  </cols>
  <sheetData>
    <row r="1" spans="1:1" x14ac:dyDescent="0.3">
      <c r="A1" s="30" t="s">
        <v>45</v>
      </c>
    </row>
    <row r="2" spans="1:1" x14ac:dyDescent="0.3">
      <c r="A2" s="31" t="s">
        <v>47</v>
      </c>
    </row>
    <row r="3" spans="1:1" x14ac:dyDescent="0.3">
      <c r="A3" s="31" t="s">
        <v>50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A3"/>
  <sheetViews>
    <sheetView workbookViewId="0">
      <selection activeCell="I23" sqref="I23"/>
    </sheetView>
  </sheetViews>
  <sheetFormatPr defaultRowHeight="14.4" x14ac:dyDescent="0.3"/>
  <cols>
    <col min="1" max="1" width="13.109375" customWidth="1"/>
    <col min="2" max="2" width="191" customWidth="1"/>
  </cols>
  <sheetData>
    <row r="1" spans="1:1" x14ac:dyDescent="0.3">
      <c r="A1" s="30" t="s">
        <v>45</v>
      </c>
    </row>
    <row r="2" spans="1:1" x14ac:dyDescent="0.3">
      <c r="A2" s="31" t="s">
        <v>46</v>
      </c>
    </row>
    <row r="3" spans="1:1" x14ac:dyDescent="0.3">
      <c r="A3" s="31" t="s">
        <v>50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A3"/>
  <sheetViews>
    <sheetView workbookViewId="0">
      <selection activeCell="B2" sqref="B2"/>
    </sheetView>
  </sheetViews>
  <sheetFormatPr defaultRowHeight="14.4" x14ac:dyDescent="0.3"/>
  <cols>
    <col min="1" max="1" width="13.109375" customWidth="1"/>
    <col min="2" max="2" width="10.44140625" customWidth="1"/>
  </cols>
  <sheetData>
    <row r="1" spans="1:1" x14ac:dyDescent="0.3">
      <c r="A1" s="30" t="s">
        <v>45</v>
      </c>
    </row>
    <row r="2" spans="1:1" x14ac:dyDescent="0.3">
      <c r="A2" s="31" t="s">
        <v>46</v>
      </c>
    </row>
    <row r="3" spans="1:1" x14ac:dyDescent="0.3">
      <c r="A3" s="31" t="s">
        <v>50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A3"/>
  <sheetViews>
    <sheetView workbookViewId="0">
      <selection activeCell="I23" sqref="I23"/>
    </sheetView>
  </sheetViews>
  <sheetFormatPr defaultRowHeight="14.4" x14ac:dyDescent="0.3"/>
  <cols>
    <col min="1" max="1" width="13.109375" customWidth="1"/>
    <col min="2" max="2" width="9.6640625" customWidth="1"/>
  </cols>
  <sheetData>
    <row r="1" spans="1:1" x14ac:dyDescent="0.3">
      <c r="A1" s="30" t="s">
        <v>45</v>
      </c>
    </row>
    <row r="2" spans="1:1" x14ac:dyDescent="0.3">
      <c r="A2" s="31" t="s">
        <v>46</v>
      </c>
    </row>
    <row r="3" spans="1:1" x14ac:dyDescent="0.3">
      <c r="A3" s="31" t="s">
        <v>50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A3"/>
  <sheetViews>
    <sheetView workbookViewId="0">
      <selection activeCell="I23" sqref="I23"/>
    </sheetView>
  </sheetViews>
  <sheetFormatPr defaultRowHeight="14.4" x14ac:dyDescent="0.3"/>
  <cols>
    <col min="1" max="1" width="13.109375" bestFit="1" customWidth="1"/>
    <col min="2" max="2" width="32.5546875" customWidth="1"/>
  </cols>
  <sheetData>
    <row r="1" spans="1:1" x14ac:dyDescent="0.3">
      <c r="A1" s="30" t="s">
        <v>45</v>
      </c>
    </row>
    <row r="2" spans="1:1" x14ac:dyDescent="0.3">
      <c r="A2" s="31" t="s">
        <v>47</v>
      </c>
    </row>
    <row r="3" spans="1:1" x14ac:dyDescent="0.3">
      <c r="A3" s="31" t="s">
        <v>50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A3"/>
  <sheetViews>
    <sheetView workbookViewId="0">
      <selection activeCell="I23" sqref="I23"/>
    </sheetView>
  </sheetViews>
  <sheetFormatPr defaultRowHeight="14.4" x14ac:dyDescent="0.3"/>
  <cols>
    <col min="1" max="1" width="13.109375" customWidth="1"/>
    <col min="2" max="2" width="26.33203125" customWidth="1"/>
  </cols>
  <sheetData>
    <row r="1" spans="1:1" x14ac:dyDescent="0.3">
      <c r="A1" s="30" t="s">
        <v>45</v>
      </c>
    </row>
    <row r="2" spans="1:1" x14ac:dyDescent="0.3">
      <c r="A2" s="31" t="s">
        <v>47</v>
      </c>
    </row>
    <row r="3" spans="1:1" x14ac:dyDescent="0.3">
      <c r="A3" s="31" t="s">
        <v>50</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A5"/>
  <sheetViews>
    <sheetView workbookViewId="0">
      <selection activeCell="I23" sqref="I23"/>
    </sheetView>
  </sheetViews>
  <sheetFormatPr defaultRowHeight="14.4" x14ac:dyDescent="0.3"/>
  <cols>
    <col min="1" max="1" width="13.109375" customWidth="1"/>
    <col min="2" max="2" width="214.6640625" customWidth="1"/>
  </cols>
  <sheetData>
    <row r="1" spans="1:1" x14ac:dyDescent="0.3">
      <c r="A1" s="30" t="s">
        <v>45</v>
      </c>
    </row>
    <row r="2" spans="1:1" x14ac:dyDescent="0.3">
      <c r="A2" s="31" t="s">
        <v>46</v>
      </c>
    </row>
    <row r="3" spans="1:1" x14ac:dyDescent="0.3">
      <c r="A3" s="31" t="s">
        <v>47</v>
      </c>
    </row>
    <row r="4" spans="1:1" x14ac:dyDescent="0.3">
      <c r="A4" s="31" t="s">
        <v>48</v>
      </c>
    </row>
    <row r="5" spans="1:1" x14ac:dyDescent="0.3">
      <c r="A5" s="31" t="s">
        <v>50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A54"/>
  <sheetViews>
    <sheetView workbookViewId="0">
      <selection activeCell="I23" sqref="I23"/>
    </sheetView>
  </sheetViews>
  <sheetFormatPr defaultRowHeight="14.4" x14ac:dyDescent="0.3"/>
  <cols>
    <col min="1" max="1" width="13.109375" bestFit="1" customWidth="1"/>
    <col min="2" max="2" width="214.6640625" bestFit="1" customWidth="1"/>
  </cols>
  <sheetData>
    <row r="1" spans="1:1" x14ac:dyDescent="0.3">
      <c r="A1" s="30" t="s">
        <v>45</v>
      </c>
    </row>
    <row r="2" spans="1:1" x14ac:dyDescent="0.3">
      <c r="A2" s="31" t="s">
        <v>46</v>
      </c>
    </row>
    <row r="3" spans="1:1" x14ac:dyDescent="0.3">
      <c r="A3" s="31" t="s">
        <v>47</v>
      </c>
    </row>
    <row r="4" spans="1:1" x14ac:dyDescent="0.3">
      <c r="A4" s="31" t="s">
        <v>48</v>
      </c>
    </row>
    <row r="5" spans="1:1" x14ac:dyDescent="0.3">
      <c r="A5" s="31" t="s">
        <v>49</v>
      </c>
    </row>
    <row r="6" spans="1:1" x14ac:dyDescent="0.3">
      <c r="A6" s="31" t="s">
        <v>57</v>
      </c>
    </row>
    <row r="7" spans="1:1" x14ac:dyDescent="0.3">
      <c r="A7" s="31" t="s">
        <v>58</v>
      </c>
    </row>
    <row r="8" spans="1:1" x14ac:dyDescent="0.3">
      <c r="A8" s="31" t="s">
        <v>59</v>
      </c>
    </row>
    <row r="9" spans="1:1" x14ac:dyDescent="0.3">
      <c r="A9" s="31" t="s">
        <v>60</v>
      </c>
    </row>
    <row r="10" spans="1:1" x14ac:dyDescent="0.3">
      <c r="A10" s="31" t="s">
        <v>61</v>
      </c>
    </row>
    <row r="11" spans="1:1" x14ac:dyDescent="0.3">
      <c r="A11" s="31" t="s">
        <v>62</v>
      </c>
    </row>
    <row r="12" spans="1:1" x14ac:dyDescent="0.3">
      <c r="A12" s="31" t="s">
        <v>63</v>
      </c>
    </row>
    <row r="13" spans="1:1" x14ac:dyDescent="0.3">
      <c r="A13" s="31" t="s">
        <v>64</v>
      </c>
    </row>
    <row r="14" spans="1:1" x14ac:dyDescent="0.3">
      <c r="A14" s="31" t="s">
        <v>65</v>
      </c>
    </row>
    <row r="15" spans="1:1" x14ac:dyDescent="0.3">
      <c r="A15" s="31" t="s">
        <v>66</v>
      </c>
    </row>
    <row r="16" spans="1:1" x14ac:dyDescent="0.3">
      <c r="A16" s="31" t="s">
        <v>67</v>
      </c>
    </row>
    <row r="17" spans="1:1" x14ac:dyDescent="0.3">
      <c r="A17" s="31" t="s">
        <v>68</v>
      </c>
    </row>
    <row r="18" spans="1:1" x14ac:dyDescent="0.3">
      <c r="A18" s="31" t="s">
        <v>69</v>
      </c>
    </row>
    <row r="19" spans="1:1" x14ac:dyDescent="0.3">
      <c r="A19" s="31" t="s">
        <v>70</v>
      </c>
    </row>
    <row r="20" spans="1:1" x14ac:dyDescent="0.3">
      <c r="A20" s="31" t="s">
        <v>71</v>
      </c>
    </row>
    <row r="21" spans="1:1" x14ac:dyDescent="0.3">
      <c r="A21" s="31" t="s">
        <v>72</v>
      </c>
    </row>
    <row r="22" spans="1:1" x14ac:dyDescent="0.3">
      <c r="A22" s="31" t="s">
        <v>73</v>
      </c>
    </row>
    <row r="23" spans="1:1" x14ac:dyDescent="0.3">
      <c r="A23" s="31" t="s">
        <v>74</v>
      </c>
    </row>
    <row r="24" spans="1:1" x14ac:dyDescent="0.3">
      <c r="A24" s="31" t="s">
        <v>75</v>
      </c>
    </row>
    <row r="25" spans="1:1" x14ac:dyDescent="0.3">
      <c r="A25" s="31" t="s">
        <v>76</v>
      </c>
    </row>
    <row r="26" spans="1:1" x14ac:dyDescent="0.3">
      <c r="A26" s="31" t="s">
        <v>77</v>
      </c>
    </row>
    <row r="27" spans="1:1" x14ac:dyDescent="0.3">
      <c r="A27" s="31" t="s">
        <v>78</v>
      </c>
    </row>
    <row r="28" spans="1:1" x14ac:dyDescent="0.3">
      <c r="A28" s="31" t="s">
        <v>79</v>
      </c>
    </row>
    <row r="29" spans="1:1" x14ac:dyDescent="0.3">
      <c r="A29" s="31" t="s">
        <v>80</v>
      </c>
    </row>
    <row r="30" spans="1:1" x14ac:dyDescent="0.3">
      <c r="A30" s="31" t="s">
        <v>81</v>
      </c>
    </row>
    <row r="31" spans="1:1" x14ac:dyDescent="0.3">
      <c r="A31" s="31" t="s">
        <v>82</v>
      </c>
    </row>
    <row r="32" spans="1:1" x14ac:dyDescent="0.3">
      <c r="A32" s="31" t="s">
        <v>83</v>
      </c>
    </row>
    <row r="33" spans="1:1" x14ac:dyDescent="0.3">
      <c r="A33" s="31" t="s">
        <v>84</v>
      </c>
    </row>
    <row r="34" spans="1:1" x14ac:dyDescent="0.3">
      <c r="A34" s="31" t="s">
        <v>85</v>
      </c>
    </row>
    <row r="35" spans="1:1" x14ac:dyDescent="0.3">
      <c r="A35" s="31" t="s">
        <v>86</v>
      </c>
    </row>
    <row r="36" spans="1:1" x14ac:dyDescent="0.3">
      <c r="A36" s="31" t="s">
        <v>87</v>
      </c>
    </row>
    <row r="37" spans="1:1" x14ac:dyDescent="0.3">
      <c r="A37" s="31" t="s">
        <v>88</v>
      </c>
    </row>
    <row r="38" spans="1:1" x14ac:dyDescent="0.3">
      <c r="A38" s="31" t="s">
        <v>89</v>
      </c>
    </row>
    <row r="39" spans="1:1" x14ac:dyDescent="0.3">
      <c r="A39" s="31" t="s">
        <v>90</v>
      </c>
    </row>
    <row r="40" spans="1:1" x14ac:dyDescent="0.3">
      <c r="A40" s="31" t="s">
        <v>91</v>
      </c>
    </row>
    <row r="41" spans="1:1" x14ac:dyDescent="0.3">
      <c r="A41" s="31" t="s">
        <v>92</v>
      </c>
    </row>
    <row r="42" spans="1:1" x14ac:dyDescent="0.3">
      <c r="A42" s="31" t="s">
        <v>93</v>
      </c>
    </row>
    <row r="43" spans="1:1" x14ac:dyDescent="0.3">
      <c r="A43" s="31" t="s">
        <v>94</v>
      </c>
    </row>
    <row r="44" spans="1:1" x14ac:dyDescent="0.3">
      <c r="A44" s="31" t="s">
        <v>95</v>
      </c>
    </row>
    <row r="45" spans="1:1" x14ac:dyDescent="0.3">
      <c r="A45" s="31" t="s">
        <v>96</v>
      </c>
    </row>
    <row r="46" spans="1:1" x14ac:dyDescent="0.3">
      <c r="A46" s="31" t="s">
        <v>97</v>
      </c>
    </row>
    <row r="47" spans="1:1" x14ac:dyDescent="0.3">
      <c r="A47" s="31" t="s">
        <v>98</v>
      </c>
    </row>
    <row r="48" spans="1:1" x14ac:dyDescent="0.3">
      <c r="A48" s="31" t="s">
        <v>99</v>
      </c>
    </row>
    <row r="49" spans="1:1" x14ac:dyDescent="0.3">
      <c r="A49" s="31" t="s">
        <v>100</v>
      </c>
    </row>
    <row r="50" spans="1:1" x14ac:dyDescent="0.3">
      <c r="A50" s="31" t="s">
        <v>101</v>
      </c>
    </row>
    <row r="51" spans="1:1" x14ac:dyDescent="0.3">
      <c r="A51" s="31" t="s">
        <v>102</v>
      </c>
    </row>
    <row r="52" spans="1:1" x14ac:dyDescent="0.3">
      <c r="A52" s="31" t="s">
        <v>103</v>
      </c>
    </row>
    <row r="53" spans="1:1" x14ac:dyDescent="0.3">
      <c r="A53" s="31" t="s">
        <v>104</v>
      </c>
    </row>
    <row r="54" spans="1:1" x14ac:dyDescent="0.3">
      <c r="A54" s="31" t="s">
        <v>50</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6"/>
  <sheetViews>
    <sheetView workbookViewId="0">
      <selection activeCell="I23" sqref="I23"/>
    </sheetView>
  </sheetViews>
  <sheetFormatPr defaultRowHeight="14.4" x14ac:dyDescent="0.3"/>
  <cols>
    <col min="1" max="1" width="13.109375" bestFit="1" customWidth="1"/>
    <col min="2" max="2" width="27.6640625" bestFit="1" customWidth="1"/>
  </cols>
  <sheetData>
    <row r="1" spans="1:2" x14ac:dyDescent="0.3">
      <c r="A1" s="30" t="s">
        <v>45</v>
      </c>
      <c r="B1" t="s">
        <v>107</v>
      </c>
    </row>
    <row r="2" spans="1:2" x14ac:dyDescent="0.3">
      <c r="A2" s="31" t="s">
        <v>46</v>
      </c>
      <c r="B2">
        <v>30000</v>
      </c>
    </row>
    <row r="3" spans="1:2" x14ac:dyDescent="0.3">
      <c r="A3" s="31" t="s">
        <v>47</v>
      </c>
      <c r="B3">
        <v>22000</v>
      </c>
    </row>
    <row r="4" spans="1:2" x14ac:dyDescent="0.3">
      <c r="A4" s="31" t="s">
        <v>48</v>
      </c>
      <c r="B4">
        <v>10000</v>
      </c>
    </row>
    <row r="5" spans="1:2" x14ac:dyDescent="0.3">
      <c r="A5" s="31" t="s">
        <v>49</v>
      </c>
      <c r="B5">
        <v>20000</v>
      </c>
    </row>
    <row r="6" spans="1:2" x14ac:dyDescent="0.3">
      <c r="A6" s="31" t="s">
        <v>50</v>
      </c>
      <c r="B6">
        <v>82000</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6"/>
  <sheetViews>
    <sheetView workbookViewId="0">
      <selection activeCell="I23" sqref="I23"/>
    </sheetView>
  </sheetViews>
  <sheetFormatPr defaultRowHeight="14.4" x14ac:dyDescent="0.3"/>
  <cols>
    <col min="1" max="1" width="13.109375" bestFit="1" customWidth="1"/>
    <col min="2" max="2" width="24.88671875" customWidth="1"/>
  </cols>
  <sheetData>
    <row r="1" spans="1:2" x14ac:dyDescent="0.3">
      <c r="A1" s="30" t="s">
        <v>45</v>
      </c>
      <c r="B1" t="s">
        <v>44</v>
      </c>
    </row>
    <row r="2" spans="1:2" x14ac:dyDescent="0.3">
      <c r="A2" s="31" t="s">
        <v>46</v>
      </c>
      <c r="B2">
        <v>1</v>
      </c>
    </row>
    <row r="3" spans="1:2" x14ac:dyDescent="0.3">
      <c r="A3" s="31" t="s">
        <v>47</v>
      </c>
      <c r="B3">
        <v>2</v>
      </c>
    </row>
    <row r="4" spans="1:2" x14ac:dyDescent="0.3">
      <c r="A4" s="31" t="s">
        <v>48</v>
      </c>
      <c r="B4">
        <v>3</v>
      </c>
    </row>
    <row r="5" spans="1:2" x14ac:dyDescent="0.3">
      <c r="A5" s="31" t="s">
        <v>49</v>
      </c>
      <c r="B5">
        <v>1</v>
      </c>
    </row>
    <row r="6" spans="1:2" x14ac:dyDescent="0.3">
      <c r="A6" s="31" t="s">
        <v>50</v>
      </c>
      <c r="B6">
        <v>7</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6"/>
  <sheetViews>
    <sheetView workbookViewId="0">
      <selection activeCell="I23" sqref="I23"/>
    </sheetView>
  </sheetViews>
  <sheetFormatPr defaultRowHeight="14.4" x14ac:dyDescent="0.3"/>
  <cols>
    <col min="1" max="1" width="13.109375" customWidth="1"/>
    <col min="2" max="2" width="20" customWidth="1"/>
  </cols>
  <sheetData>
    <row r="1" spans="1:2" x14ac:dyDescent="0.3">
      <c r="A1" s="30" t="s">
        <v>45</v>
      </c>
      <c r="B1" t="s">
        <v>56</v>
      </c>
    </row>
    <row r="2" spans="1:2" x14ac:dyDescent="0.3">
      <c r="A2" s="31" t="s">
        <v>46</v>
      </c>
      <c r="B2">
        <v>4</v>
      </c>
    </row>
    <row r="3" spans="1:2" x14ac:dyDescent="0.3">
      <c r="A3" s="31" t="s">
        <v>47</v>
      </c>
      <c r="B3">
        <v>3</v>
      </c>
    </row>
    <row r="4" spans="1:2" x14ac:dyDescent="0.3">
      <c r="A4" s="31" t="s">
        <v>48</v>
      </c>
      <c r="B4">
        <v>2</v>
      </c>
    </row>
    <row r="5" spans="1:2" x14ac:dyDescent="0.3">
      <c r="A5" s="31" t="s">
        <v>49</v>
      </c>
      <c r="B5">
        <v>1</v>
      </c>
    </row>
    <row r="6" spans="1:2" x14ac:dyDescent="0.3">
      <c r="A6" s="31" t="s">
        <v>50</v>
      </c>
      <c r="B6">
        <v>10</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6"/>
  <sheetViews>
    <sheetView workbookViewId="0">
      <selection activeCell="I23" sqref="I23"/>
    </sheetView>
  </sheetViews>
  <sheetFormatPr defaultRowHeight="14.4" x14ac:dyDescent="0.3"/>
  <cols>
    <col min="1" max="1" width="13.109375" bestFit="1" customWidth="1"/>
    <col min="2" max="2" width="31.33203125" bestFit="1" customWidth="1"/>
  </cols>
  <sheetData>
    <row r="1" spans="1:2" x14ac:dyDescent="0.3">
      <c r="A1" s="30" t="s">
        <v>45</v>
      </c>
      <c r="B1" t="s">
        <v>108</v>
      </c>
    </row>
    <row r="2" spans="1:2" x14ac:dyDescent="0.3">
      <c r="A2" s="31" t="s">
        <v>46</v>
      </c>
      <c r="B2">
        <v>5000</v>
      </c>
    </row>
    <row r="3" spans="1:2" x14ac:dyDescent="0.3">
      <c r="A3" s="31" t="s">
        <v>47</v>
      </c>
      <c r="B3">
        <v>10000</v>
      </c>
    </row>
    <row r="4" spans="1:2" x14ac:dyDescent="0.3">
      <c r="A4" s="31" t="s">
        <v>48</v>
      </c>
      <c r="B4">
        <v>15000</v>
      </c>
    </row>
    <row r="5" spans="1:2" x14ac:dyDescent="0.3">
      <c r="A5" s="31" t="s">
        <v>49</v>
      </c>
      <c r="B5">
        <v>20000</v>
      </c>
    </row>
    <row r="6" spans="1:2" x14ac:dyDescent="0.3">
      <c r="A6" s="31" t="s">
        <v>50</v>
      </c>
      <c r="B6">
        <v>50000</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3"/>
  <sheetViews>
    <sheetView workbookViewId="0">
      <selection activeCell="I23" sqref="I23"/>
    </sheetView>
  </sheetViews>
  <sheetFormatPr defaultRowHeight="14.4" x14ac:dyDescent="0.3"/>
  <cols>
    <col min="1" max="1" width="13.109375" customWidth="1"/>
    <col min="2" max="2" width="19.88671875" customWidth="1"/>
    <col min="3" max="3" width="18" customWidth="1"/>
  </cols>
  <sheetData>
    <row r="1" spans="1:3" x14ac:dyDescent="0.3">
      <c r="A1" s="30" t="s">
        <v>45</v>
      </c>
      <c r="B1" t="s">
        <v>109</v>
      </c>
      <c r="C1" t="s">
        <v>114</v>
      </c>
    </row>
    <row r="2" spans="1:3" x14ac:dyDescent="0.3">
      <c r="A2" s="31" t="s">
        <v>46</v>
      </c>
      <c r="B2">
        <v>100000</v>
      </c>
      <c r="C2">
        <v>20000</v>
      </c>
    </row>
    <row r="3" spans="1:3" x14ac:dyDescent="0.3">
      <c r="A3" s="31" t="s">
        <v>50</v>
      </c>
      <c r="B3">
        <v>100000</v>
      </c>
      <c r="C3">
        <v>20000</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3"/>
  <sheetViews>
    <sheetView workbookViewId="0">
      <selection activeCell="I23" sqref="I23"/>
    </sheetView>
  </sheetViews>
  <sheetFormatPr defaultRowHeight="14.4" x14ac:dyDescent="0.3"/>
  <cols>
    <col min="1" max="1" width="13.109375" customWidth="1"/>
    <col min="2" max="2" width="14" customWidth="1"/>
    <col min="3" max="3" width="23" customWidth="1"/>
  </cols>
  <sheetData>
    <row r="1" spans="1:3" x14ac:dyDescent="0.3">
      <c r="A1" s="30" t="s">
        <v>45</v>
      </c>
      <c r="B1" t="s">
        <v>111</v>
      </c>
      <c r="C1" t="s">
        <v>113</v>
      </c>
    </row>
    <row r="2" spans="1:3" x14ac:dyDescent="0.3">
      <c r="A2" s="31" t="s">
        <v>46</v>
      </c>
      <c r="B2">
        <v>50000</v>
      </c>
      <c r="C2">
        <v>5000</v>
      </c>
    </row>
    <row r="3" spans="1:3" x14ac:dyDescent="0.3">
      <c r="A3" s="31" t="s">
        <v>50</v>
      </c>
      <c r="B3">
        <v>50000</v>
      </c>
      <c r="C3">
        <v>5000</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B4"/>
  <sheetViews>
    <sheetView workbookViewId="0">
      <selection activeCell="I23" sqref="I23"/>
    </sheetView>
  </sheetViews>
  <sheetFormatPr defaultRowHeight="14.4" x14ac:dyDescent="0.3"/>
  <cols>
    <col min="1" max="1" width="13.109375" bestFit="1" customWidth="1"/>
    <col min="2" max="2" width="4.6640625" customWidth="1"/>
  </cols>
  <sheetData>
    <row r="1" spans="1:2" x14ac:dyDescent="0.3">
      <c r="A1" s="30" t="s">
        <v>45</v>
      </c>
      <c r="B1" t="s">
        <v>120</v>
      </c>
    </row>
    <row r="2" spans="1:2" x14ac:dyDescent="0.3">
      <c r="A2" s="31" t="s">
        <v>46</v>
      </c>
      <c r="B2">
        <v>120</v>
      </c>
    </row>
    <row r="3" spans="1:2" x14ac:dyDescent="0.3">
      <c r="A3" s="31" t="s">
        <v>57</v>
      </c>
      <c r="B3">
        <v>110</v>
      </c>
    </row>
    <row r="4" spans="1:2" x14ac:dyDescent="0.3">
      <c r="A4" s="31" t="s">
        <v>50</v>
      </c>
      <c r="B4">
        <v>230</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B4"/>
  <sheetViews>
    <sheetView workbookViewId="0">
      <selection activeCell="I23" sqref="I23"/>
    </sheetView>
  </sheetViews>
  <sheetFormatPr defaultRowHeight="14.4" x14ac:dyDescent="0.3"/>
  <cols>
    <col min="1" max="1" width="13.109375" bestFit="1" customWidth="1"/>
    <col min="2" max="2" width="4.33203125" customWidth="1"/>
  </cols>
  <sheetData>
    <row r="1" spans="1:2" x14ac:dyDescent="0.3">
      <c r="A1" s="30" t="s">
        <v>45</v>
      </c>
      <c r="B1" t="s">
        <v>121</v>
      </c>
    </row>
    <row r="2" spans="1:2" x14ac:dyDescent="0.3">
      <c r="A2" s="31" t="s">
        <v>46</v>
      </c>
      <c r="B2">
        <v>30</v>
      </c>
    </row>
    <row r="3" spans="1:2" x14ac:dyDescent="0.3">
      <c r="A3" s="31" t="s">
        <v>57</v>
      </c>
      <c r="B3">
        <v>28</v>
      </c>
    </row>
    <row r="4" spans="1:2" x14ac:dyDescent="0.3">
      <c r="A4" s="31" t="s">
        <v>50</v>
      </c>
      <c r="B4">
        <v>58</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B4"/>
  <sheetViews>
    <sheetView workbookViewId="0">
      <selection activeCell="I23" sqref="I23"/>
    </sheetView>
  </sheetViews>
  <sheetFormatPr defaultRowHeight="14.4" x14ac:dyDescent="0.3"/>
  <cols>
    <col min="1" max="1" width="13.109375" bestFit="1" customWidth="1"/>
    <col min="2" max="2" width="4.88671875" customWidth="1"/>
  </cols>
  <sheetData>
    <row r="1" spans="1:2" x14ac:dyDescent="0.3">
      <c r="A1" s="30" t="s">
        <v>45</v>
      </c>
      <c r="B1" t="s">
        <v>122</v>
      </c>
    </row>
    <row r="2" spans="1:2" x14ac:dyDescent="0.3">
      <c r="A2" s="31" t="s">
        <v>46</v>
      </c>
      <c r="B2">
        <v>20</v>
      </c>
    </row>
    <row r="3" spans="1:2" x14ac:dyDescent="0.3">
      <c r="A3" s="31" t="s">
        <v>57</v>
      </c>
      <c r="B3">
        <v>20</v>
      </c>
    </row>
    <row r="4" spans="1:2" x14ac:dyDescent="0.3">
      <c r="A4" s="31" t="s">
        <v>50</v>
      </c>
      <c r="B4">
        <v>40</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B4"/>
  <sheetViews>
    <sheetView workbookViewId="0">
      <selection activeCell="I23" sqref="I23"/>
    </sheetView>
  </sheetViews>
  <sheetFormatPr defaultRowHeight="14.4" x14ac:dyDescent="0.3"/>
  <cols>
    <col min="1" max="1" width="13.109375" bestFit="1" customWidth="1"/>
    <col min="2" max="2" width="4.44140625" customWidth="1"/>
  </cols>
  <sheetData>
    <row r="1" spans="1:2" x14ac:dyDescent="0.3">
      <c r="A1" s="30" t="s">
        <v>45</v>
      </c>
      <c r="B1" t="s">
        <v>123</v>
      </c>
    </row>
    <row r="2" spans="1:2" x14ac:dyDescent="0.3">
      <c r="A2" s="31" t="s">
        <v>46</v>
      </c>
      <c r="B2">
        <v>130</v>
      </c>
    </row>
    <row r="3" spans="1:2" x14ac:dyDescent="0.3">
      <c r="A3" s="31" t="s">
        <v>57</v>
      </c>
      <c r="B3">
        <v>118</v>
      </c>
    </row>
    <row r="4" spans="1:2" x14ac:dyDescent="0.3">
      <c r="A4" s="31" t="s">
        <v>50</v>
      </c>
      <c r="B4">
        <v>248</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A54"/>
  <sheetViews>
    <sheetView workbookViewId="0">
      <selection sqref="A1:C18"/>
    </sheetView>
  </sheetViews>
  <sheetFormatPr defaultRowHeight="14.4" x14ac:dyDescent="0.3"/>
  <cols>
    <col min="1" max="1" width="13.109375" customWidth="1"/>
    <col min="2" max="2" width="191" bestFit="1" customWidth="1"/>
  </cols>
  <sheetData>
    <row r="1" spans="1:1" x14ac:dyDescent="0.3">
      <c r="A1" s="30" t="s">
        <v>45</v>
      </c>
    </row>
    <row r="2" spans="1:1" x14ac:dyDescent="0.3">
      <c r="A2" s="31" t="s">
        <v>46</v>
      </c>
    </row>
    <row r="3" spans="1:1" x14ac:dyDescent="0.3">
      <c r="A3" s="31" t="s">
        <v>47</v>
      </c>
    </row>
    <row r="4" spans="1:1" x14ac:dyDescent="0.3">
      <c r="A4" s="31" t="s">
        <v>48</v>
      </c>
    </row>
    <row r="5" spans="1:1" x14ac:dyDescent="0.3">
      <c r="A5" s="31" t="s">
        <v>49</v>
      </c>
    </row>
    <row r="6" spans="1:1" x14ac:dyDescent="0.3">
      <c r="A6" s="31" t="s">
        <v>57</v>
      </c>
    </row>
    <row r="7" spans="1:1" x14ac:dyDescent="0.3">
      <c r="A7" s="31" t="s">
        <v>58</v>
      </c>
    </row>
    <row r="8" spans="1:1" x14ac:dyDescent="0.3">
      <c r="A8" s="31" t="s">
        <v>59</v>
      </c>
    </row>
    <row r="9" spans="1:1" x14ac:dyDescent="0.3">
      <c r="A9" s="31" t="s">
        <v>60</v>
      </c>
    </row>
    <row r="10" spans="1:1" x14ac:dyDescent="0.3">
      <c r="A10" s="31" t="s">
        <v>61</v>
      </c>
    </row>
    <row r="11" spans="1:1" x14ac:dyDescent="0.3">
      <c r="A11" s="31" t="s">
        <v>62</v>
      </c>
    </row>
    <row r="12" spans="1:1" x14ac:dyDescent="0.3">
      <c r="A12" s="31" t="s">
        <v>63</v>
      </c>
    </row>
    <row r="13" spans="1:1" x14ac:dyDescent="0.3">
      <c r="A13" s="31" t="s">
        <v>64</v>
      </c>
    </row>
    <row r="14" spans="1:1" x14ac:dyDescent="0.3">
      <c r="A14" s="31" t="s">
        <v>65</v>
      </c>
    </row>
    <row r="15" spans="1:1" x14ac:dyDescent="0.3">
      <c r="A15" s="31" t="s">
        <v>66</v>
      </c>
    </row>
    <row r="16" spans="1:1" x14ac:dyDescent="0.3">
      <c r="A16" s="31" t="s">
        <v>67</v>
      </c>
    </row>
    <row r="17" spans="1:1" x14ac:dyDescent="0.3">
      <c r="A17" s="31" t="s">
        <v>68</v>
      </c>
    </row>
    <row r="18" spans="1:1" x14ac:dyDescent="0.3">
      <c r="A18" s="31" t="s">
        <v>69</v>
      </c>
    </row>
    <row r="19" spans="1:1" x14ac:dyDescent="0.3">
      <c r="A19" s="31" t="s">
        <v>70</v>
      </c>
    </row>
    <row r="20" spans="1:1" x14ac:dyDescent="0.3">
      <c r="A20" s="31" t="s">
        <v>71</v>
      </c>
    </row>
    <row r="21" spans="1:1" x14ac:dyDescent="0.3">
      <c r="A21" s="31" t="s">
        <v>72</v>
      </c>
    </row>
    <row r="22" spans="1:1" x14ac:dyDescent="0.3">
      <c r="A22" s="31" t="s">
        <v>73</v>
      </c>
    </row>
    <row r="23" spans="1:1" x14ac:dyDescent="0.3">
      <c r="A23" s="31" t="s">
        <v>74</v>
      </c>
    </row>
    <row r="24" spans="1:1" x14ac:dyDescent="0.3">
      <c r="A24" s="31" t="s">
        <v>75</v>
      </c>
    </row>
    <row r="25" spans="1:1" x14ac:dyDescent="0.3">
      <c r="A25" s="31" t="s">
        <v>76</v>
      </c>
    </row>
    <row r="26" spans="1:1" x14ac:dyDescent="0.3">
      <c r="A26" s="31" t="s">
        <v>77</v>
      </c>
    </row>
    <row r="27" spans="1:1" x14ac:dyDescent="0.3">
      <c r="A27" s="31" t="s">
        <v>78</v>
      </c>
    </row>
    <row r="28" spans="1:1" x14ac:dyDescent="0.3">
      <c r="A28" s="31" t="s">
        <v>79</v>
      </c>
    </row>
    <row r="29" spans="1:1" x14ac:dyDescent="0.3">
      <c r="A29" s="31" t="s">
        <v>80</v>
      </c>
    </row>
    <row r="30" spans="1:1" x14ac:dyDescent="0.3">
      <c r="A30" s="31" t="s">
        <v>81</v>
      </c>
    </row>
    <row r="31" spans="1:1" x14ac:dyDescent="0.3">
      <c r="A31" s="31" t="s">
        <v>82</v>
      </c>
    </row>
    <row r="32" spans="1:1" x14ac:dyDescent="0.3">
      <c r="A32" s="31" t="s">
        <v>83</v>
      </c>
    </row>
    <row r="33" spans="1:1" x14ac:dyDescent="0.3">
      <c r="A33" s="31" t="s">
        <v>84</v>
      </c>
    </row>
    <row r="34" spans="1:1" x14ac:dyDescent="0.3">
      <c r="A34" s="31" t="s">
        <v>85</v>
      </c>
    </row>
    <row r="35" spans="1:1" x14ac:dyDescent="0.3">
      <c r="A35" s="31" t="s">
        <v>86</v>
      </c>
    </row>
    <row r="36" spans="1:1" x14ac:dyDescent="0.3">
      <c r="A36" s="31" t="s">
        <v>87</v>
      </c>
    </row>
    <row r="37" spans="1:1" x14ac:dyDescent="0.3">
      <c r="A37" s="31" t="s">
        <v>88</v>
      </c>
    </row>
    <row r="38" spans="1:1" x14ac:dyDescent="0.3">
      <c r="A38" s="31" t="s">
        <v>89</v>
      </c>
    </row>
    <row r="39" spans="1:1" x14ac:dyDescent="0.3">
      <c r="A39" s="31" t="s">
        <v>90</v>
      </c>
    </row>
    <row r="40" spans="1:1" x14ac:dyDescent="0.3">
      <c r="A40" s="31" t="s">
        <v>91</v>
      </c>
    </row>
    <row r="41" spans="1:1" x14ac:dyDescent="0.3">
      <c r="A41" s="31" t="s">
        <v>92</v>
      </c>
    </row>
    <row r="42" spans="1:1" x14ac:dyDescent="0.3">
      <c r="A42" s="31" t="s">
        <v>93</v>
      </c>
    </row>
    <row r="43" spans="1:1" x14ac:dyDescent="0.3">
      <c r="A43" s="31" t="s">
        <v>94</v>
      </c>
    </row>
    <row r="44" spans="1:1" x14ac:dyDescent="0.3">
      <c r="A44" s="31" t="s">
        <v>95</v>
      </c>
    </row>
    <row r="45" spans="1:1" x14ac:dyDescent="0.3">
      <c r="A45" s="31" t="s">
        <v>96</v>
      </c>
    </row>
    <row r="46" spans="1:1" x14ac:dyDescent="0.3">
      <c r="A46" s="31" t="s">
        <v>97</v>
      </c>
    </row>
    <row r="47" spans="1:1" x14ac:dyDescent="0.3">
      <c r="A47" s="31" t="s">
        <v>98</v>
      </c>
    </row>
    <row r="48" spans="1:1" x14ac:dyDescent="0.3">
      <c r="A48" s="31" t="s">
        <v>99</v>
      </c>
    </row>
    <row r="49" spans="1:1" x14ac:dyDescent="0.3">
      <c r="A49" s="31" t="s">
        <v>100</v>
      </c>
    </row>
    <row r="50" spans="1:1" x14ac:dyDescent="0.3">
      <c r="A50" s="31" t="s">
        <v>101</v>
      </c>
    </row>
    <row r="51" spans="1:1" x14ac:dyDescent="0.3">
      <c r="A51" s="31" t="s">
        <v>102</v>
      </c>
    </row>
    <row r="52" spans="1:1" x14ac:dyDescent="0.3">
      <c r="A52" s="31" t="s">
        <v>103</v>
      </c>
    </row>
    <row r="53" spans="1:1" x14ac:dyDescent="0.3">
      <c r="A53" s="31" t="s">
        <v>104</v>
      </c>
    </row>
    <row r="54" spans="1:1" x14ac:dyDescent="0.3">
      <c r="A54" s="31" t="s">
        <v>50</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B6"/>
  <sheetViews>
    <sheetView workbookViewId="0">
      <selection sqref="A1:C18"/>
    </sheetView>
  </sheetViews>
  <sheetFormatPr defaultRowHeight="14.4" x14ac:dyDescent="0.3"/>
  <cols>
    <col min="1" max="1" width="13.109375" bestFit="1" customWidth="1"/>
    <col min="2" max="2" width="10.33203125" customWidth="1"/>
  </cols>
  <sheetData>
    <row r="1" spans="1:2" x14ac:dyDescent="0.3">
      <c r="A1" s="30" t="s">
        <v>45</v>
      </c>
      <c r="B1" t="s">
        <v>53</v>
      </c>
    </row>
    <row r="2" spans="1:2" x14ac:dyDescent="0.3">
      <c r="A2" s="31" t="s">
        <v>46</v>
      </c>
      <c r="B2">
        <v>3</v>
      </c>
    </row>
    <row r="3" spans="1:2" x14ac:dyDescent="0.3">
      <c r="A3" s="31" t="s">
        <v>47</v>
      </c>
      <c r="B3">
        <v>1</v>
      </c>
    </row>
    <row r="4" spans="1:2" x14ac:dyDescent="0.3">
      <c r="A4" s="31" t="s">
        <v>48</v>
      </c>
      <c r="B4">
        <v>2</v>
      </c>
    </row>
    <row r="5" spans="1:2" x14ac:dyDescent="0.3">
      <c r="A5" s="31" t="s">
        <v>49</v>
      </c>
      <c r="B5">
        <v>1</v>
      </c>
    </row>
    <row r="6" spans="1:2" x14ac:dyDescent="0.3">
      <c r="A6" s="31" t="s">
        <v>50</v>
      </c>
      <c r="B6">
        <v>7</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B6"/>
  <sheetViews>
    <sheetView workbookViewId="0">
      <selection activeCell="J22" sqref="J22"/>
    </sheetView>
  </sheetViews>
  <sheetFormatPr defaultRowHeight="14.4" x14ac:dyDescent="0.3"/>
  <cols>
    <col min="1" max="1" width="13.109375" bestFit="1" customWidth="1"/>
    <col min="2" max="2" width="10.44140625" customWidth="1"/>
  </cols>
  <sheetData>
    <row r="1" spans="1:2" x14ac:dyDescent="0.3">
      <c r="A1" s="30" t="s">
        <v>45</v>
      </c>
      <c r="B1" t="s">
        <v>54</v>
      </c>
    </row>
    <row r="2" spans="1:2" x14ac:dyDescent="0.3">
      <c r="A2" s="31" t="s">
        <v>46</v>
      </c>
      <c r="B2">
        <v>2</v>
      </c>
    </row>
    <row r="3" spans="1:2" x14ac:dyDescent="0.3">
      <c r="A3" s="31" t="s">
        <v>47</v>
      </c>
      <c r="B3">
        <v>0</v>
      </c>
    </row>
    <row r="4" spans="1:2" x14ac:dyDescent="0.3">
      <c r="A4" s="31" t="s">
        <v>48</v>
      </c>
      <c r="B4">
        <v>2</v>
      </c>
    </row>
    <row r="5" spans="1:2" x14ac:dyDescent="0.3">
      <c r="A5" s="31" t="s">
        <v>49</v>
      </c>
      <c r="B5">
        <v>0</v>
      </c>
    </row>
    <row r="6" spans="1:2" x14ac:dyDescent="0.3">
      <c r="A6" s="31" t="s">
        <v>50</v>
      </c>
      <c r="B6">
        <v>4</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B6"/>
  <sheetViews>
    <sheetView workbookViewId="0">
      <selection activeCell="J25" sqref="J25"/>
    </sheetView>
  </sheetViews>
  <sheetFormatPr defaultRowHeight="14.4" x14ac:dyDescent="0.3"/>
  <cols>
    <col min="1" max="1" width="13.109375" bestFit="1" customWidth="1"/>
    <col min="2" max="2" width="9.6640625" customWidth="1"/>
  </cols>
  <sheetData>
    <row r="1" spans="1:2" x14ac:dyDescent="0.3">
      <c r="A1" s="30" t="s">
        <v>45</v>
      </c>
      <c r="B1" t="s">
        <v>55</v>
      </c>
    </row>
    <row r="2" spans="1:2" x14ac:dyDescent="0.3">
      <c r="A2" s="31" t="s">
        <v>46</v>
      </c>
      <c r="B2">
        <v>1</v>
      </c>
    </row>
    <row r="3" spans="1:2" x14ac:dyDescent="0.3">
      <c r="A3" s="31" t="s">
        <v>47</v>
      </c>
      <c r="B3">
        <v>0</v>
      </c>
    </row>
    <row r="4" spans="1:2" x14ac:dyDescent="0.3">
      <c r="A4" s="31" t="s">
        <v>48</v>
      </c>
      <c r="B4">
        <v>0</v>
      </c>
    </row>
    <row r="5" spans="1:2" x14ac:dyDescent="0.3">
      <c r="A5" s="31" t="s">
        <v>49</v>
      </c>
      <c r="B5">
        <v>1</v>
      </c>
    </row>
    <row r="6" spans="1:2" x14ac:dyDescent="0.3">
      <c r="A6" s="31" t="s">
        <v>50</v>
      </c>
      <c r="B6">
        <v>2</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
  <sheetViews>
    <sheetView showGridLines="0" tabSelected="1" workbookViewId="0">
      <selection activeCell="R24" sqref="R24"/>
    </sheetView>
  </sheetViews>
  <sheetFormatPr defaultRowHeight="14.4" x14ac:dyDescent="0.3"/>
  <cols>
    <col min="1" max="1" width="2.5546875" customWidth="1"/>
    <col min="2" max="2" width="29"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tabColor theme="3" tint="0.59999389629810485"/>
  </sheetPr>
  <dimension ref="S78"/>
  <sheetViews>
    <sheetView showGridLines="0" zoomScaleNormal="100" workbookViewId="0">
      <selection activeCell="T2" sqref="T2"/>
    </sheetView>
  </sheetViews>
  <sheetFormatPr defaultRowHeight="14.4" x14ac:dyDescent="0.3"/>
  <cols>
    <col min="1" max="3" width="9.109375" customWidth="1"/>
  </cols>
  <sheetData>
    <row r="78" spans="19:19" x14ac:dyDescent="0.3">
      <c r="S78" t="s">
        <v>115</v>
      </c>
    </row>
  </sheetData>
  <pageMargins left="0.7" right="0.7" top="0.75" bottom="0.75" header="0.3" footer="0.3"/>
  <drawing r:id="rId1"/>
  <legacy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Props1.xml><?xml version="1.0" encoding="utf-8"?>
<ds:datastoreItem xmlns:ds="http://schemas.openxmlformats.org/officeDocument/2006/customXml" ds:itemID="{513A2F92-BC7E-4958-BEB9-41877900E1FC}">
  <ds:schemaRefs/>
</ds:datastoreItem>
</file>

<file path=customXml/itemProps2.xml><?xml version="1.0" encoding="utf-8"?>
<ds:datastoreItem xmlns:ds="http://schemas.openxmlformats.org/officeDocument/2006/customXml" ds:itemID="{73614DCE-6DCD-4D57-AA72-C6F8108395C1}">
  <ds:schemaRefs/>
</ds:datastoreItem>
</file>

<file path=customXml/itemProps3.xml><?xml version="1.0" encoding="utf-8"?>
<ds:datastoreItem xmlns:ds="http://schemas.openxmlformats.org/officeDocument/2006/customXml" ds:itemID="{B3637157-FA17-49FA-B8CA-5D9A36BFDCA8}">
  <ds:schemaRefs/>
</ds:datastoreItem>
</file>

<file path=customXml/itemProps4.xml><?xml version="1.0" encoding="utf-8"?>
<ds:datastoreItem xmlns:ds="http://schemas.openxmlformats.org/officeDocument/2006/customXml" ds:itemID="{14F63CA7-3FFB-40FF-AFD2-C72AD0E8A639}">
  <ds:schemaRefs/>
</ds:datastoreItem>
</file>

<file path=customXml/itemProps5.xml><?xml version="1.0" encoding="utf-8"?>
<ds:datastoreItem xmlns:ds="http://schemas.openxmlformats.org/officeDocument/2006/customXml" ds:itemID="{042E3FA2-EFB6-45A0-985F-D9BC30059607}">
  <ds:schemaRefs/>
</ds:datastoreItem>
</file>

<file path=customXml/itemProps6.xml><?xml version="1.0" encoding="utf-8"?>
<ds:datastoreItem xmlns:ds="http://schemas.openxmlformats.org/officeDocument/2006/customXml" ds:itemID="{110CD8A0-4CC8-44D4-AF9C-20F1A19105BE}">
  <ds:schemaRefs/>
</ds:datastoreItem>
</file>

<file path=customXml/itemProps7.xml><?xml version="1.0" encoding="utf-8"?>
<ds:datastoreItem xmlns:ds="http://schemas.openxmlformats.org/officeDocument/2006/customXml" ds:itemID="{3F06A54E-B952-4CB1-8EC5-983886C6B635}">
  <ds:schemaRefs/>
</ds:datastoreItem>
</file>

<file path=customXml/itemProps8.xml><?xml version="1.0" encoding="utf-8"?>
<ds:datastoreItem xmlns:ds="http://schemas.openxmlformats.org/officeDocument/2006/customXml" ds:itemID="{C05E5131-D9A9-4D4D-A68A-F6414A2186B6}">
  <ds:schemaRefs/>
</ds:datastoreItem>
</file>

<file path=customXml/itemProps9.xml><?xml version="1.0" encoding="utf-8"?>
<ds:datastoreItem xmlns:ds="http://schemas.openxmlformats.org/officeDocument/2006/customXml" ds:itemID="{EC2A54F3-E12F-472D-AAAC-96DB69EB2700}">
  <ds:schemaRefs/>
</ds:datastoreItem>
</file>

<file path=customXml/itemProps10.xml><?xml version="1.0" encoding="utf-8"?>
<ds:datastoreItem xmlns:ds="http://schemas.openxmlformats.org/officeDocument/2006/customXml" ds:itemID="{A5A8DE1F-8742-4F22-9F15-5629CB15F348}">
  <ds:schemaRefs/>
</ds:datastoreItem>
</file>

<file path=customXml/itemProps11.xml><?xml version="1.0" encoding="utf-8"?>
<ds:datastoreItem xmlns:ds="http://schemas.openxmlformats.org/officeDocument/2006/customXml" ds:itemID="{18D14E24-79F8-4C21-ADBF-D5F56E74FFBE}">
  <ds:schemaRefs/>
</ds:datastoreItem>
</file>

<file path=customXml/itemProps12.xml><?xml version="1.0" encoding="utf-8"?>
<ds:datastoreItem xmlns:ds="http://schemas.openxmlformats.org/officeDocument/2006/customXml" ds:itemID="{CC51C05F-653E-4302-9BEC-E196210BACBB}">
  <ds:schemaRefs/>
</ds:datastoreItem>
</file>

<file path=customXml/itemProps13.xml><?xml version="1.0" encoding="utf-8"?>
<ds:datastoreItem xmlns:ds="http://schemas.openxmlformats.org/officeDocument/2006/customXml" ds:itemID="{68831674-3642-4D5C-992D-B792197C0DBD}">
  <ds:schemaRefs/>
</ds:datastoreItem>
</file>

<file path=customXml/itemProps14.xml><?xml version="1.0" encoding="utf-8"?>
<ds:datastoreItem xmlns:ds="http://schemas.openxmlformats.org/officeDocument/2006/customXml" ds:itemID="{FD2E7E7B-69E9-4E05-952A-AB09A01968B5}">
  <ds:schemaRefs/>
</ds:datastoreItem>
</file>

<file path=customXml/itemProps15.xml><?xml version="1.0" encoding="utf-8"?>
<ds:datastoreItem xmlns:ds="http://schemas.openxmlformats.org/officeDocument/2006/customXml" ds:itemID="{FBACF73A-3840-47A2-A87C-BF576B37B48F}">
  <ds:schemaRefs/>
</ds:datastoreItem>
</file>

<file path=customXml/itemProps16.xml><?xml version="1.0" encoding="utf-8"?>
<ds:datastoreItem xmlns:ds="http://schemas.openxmlformats.org/officeDocument/2006/customXml" ds:itemID="{7C89E446-C0C8-4CB2-A75B-2A3D24DFC424}">
  <ds:schemaRefs/>
</ds:datastoreItem>
</file>

<file path=customXml/itemProps17.xml><?xml version="1.0" encoding="utf-8"?>
<ds:datastoreItem xmlns:ds="http://schemas.openxmlformats.org/officeDocument/2006/customXml" ds:itemID="{DB058E71-1BC7-4FFC-B347-509982AC88AC}">
  <ds:schemaRefs/>
</ds:datastoreItem>
</file>

<file path=customXml/itemProps18.xml><?xml version="1.0" encoding="utf-8"?>
<ds:datastoreItem xmlns:ds="http://schemas.openxmlformats.org/officeDocument/2006/customXml" ds:itemID="{1556398F-233D-418B-B12B-40D13E345A64}">
  <ds:schemaRefs/>
</ds:datastoreItem>
</file>

<file path=customXml/itemProps19.xml><?xml version="1.0" encoding="utf-8"?>
<ds:datastoreItem xmlns:ds="http://schemas.openxmlformats.org/officeDocument/2006/customXml" ds:itemID="{2971CC8C-4B49-4F29-A8B1-5653281AD130}">
  <ds:schemaRefs/>
</ds:datastoreItem>
</file>

<file path=customXml/itemProps20.xml><?xml version="1.0" encoding="utf-8"?>
<ds:datastoreItem xmlns:ds="http://schemas.openxmlformats.org/officeDocument/2006/customXml" ds:itemID="{7E613341-0573-44E4-BD95-B9D1748830A7}">
  <ds:schemaRefs/>
</ds:datastoreItem>
</file>

<file path=customXml/itemProps21.xml><?xml version="1.0" encoding="utf-8"?>
<ds:datastoreItem xmlns:ds="http://schemas.openxmlformats.org/officeDocument/2006/customXml" ds:itemID="{A54959D3-CA7F-4542-9EFA-CD3F5F70EF7C}">
  <ds:schemaRefs/>
</ds:datastoreItem>
</file>

<file path=customXml/itemProps22.xml><?xml version="1.0" encoding="utf-8"?>
<ds:datastoreItem xmlns:ds="http://schemas.openxmlformats.org/officeDocument/2006/customXml" ds:itemID="{BBAE1699-06B3-44B0-BB93-223BA1D8EA20}">
  <ds:schemaRefs/>
</ds:datastoreItem>
</file>

<file path=customXml/itemProps23.xml><?xml version="1.0" encoding="utf-8"?>
<ds:datastoreItem xmlns:ds="http://schemas.openxmlformats.org/officeDocument/2006/customXml" ds:itemID="{602F6681-24C5-42DC-98E7-6C9102D9D306}">
  <ds:schemaRefs/>
</ds:datastoreItem>
</file>

<file path=customXml/itemProps24.xml><?xml version="1.0" encoding="utf-8"?>
<ds:datastoreItem xmlns:ds="http://schemas.openxmlformats.org/officeDocument/2006/customXml" ds:itemID="{BBCCD7C8-37CD-47FF-B4EA-4D8D8748084D}">
  <ds:schemaRefs/>
</ds:datastoreItem>
</file>

<file path=customXml/itemProps25.xml><?xml version="1.0" encoding="utf-8"?>
<ds:datastoreItem xmlns:ds="http://schemas.openxmlformats.org/officeDocument/2006/customXml" ds:itemID="{BBED0D2D-FDAA-42A1-B488-231C6EF5E5A8}">
  <ds:schemaRefs/>
</ds:datastoreItem>
</file>

<file path=customXml/itemProps26.xml><?xml version="1.0" encoding="utf-8"?>
<ds:datastoreItem xmlns:ds="http://schemas.openxmlformats.org/officeDocument/2006/customXml" ds:itemID="{B54E930E-77B6-480A-8933-1AD87D19B3C6}">
  <ds:schemaRefs/>
</ds:datastoreItem>
</file>

<file path=customXml/itemProps27.xml><?xml version="1.0" encoding="utf-8"?>
<ds:datastoreItem xmlns:ds="http://schemas.openxmlformats.org/officeDocument/2006/customXml" ds:itemID="{42E2A90A-8555-4E2B-914E-BC2A08C6941E}">
  <ds:schemaRefs/>
</ds:datastoreItem>
</file>

<file path=customXml/itemProps28.xml><?xml version="1.0" encoding="utf-8"?>
<ds:datastoreItem xmlns:ds="http://schemas.openxmlformats.org/officeDocument/2006/customXml" ds:itemID="{6A0C4C1A-EB84-4A25-B8D0-4F7B9049FBF5}">
  <ds:schemaRefs/>
</ds:datastoreItem>
</file>

<file path=customXml/itemProps29.xml><?xml version="1.0" encoding="utf-8"?>
<ds:datastoreItem xmlns:ds="http://schemas.openxmlformats.org/officeDocument/2006/customXml" ds:itemID="{0A0BF782-0C66-48A4-BA47-9B6241821E54}">
  <ds:schemaRefs/>
</ds:datastoreItem>
</file>

<file path=customXml/itemProps30.xml><?xml version="1.0" encoding="utf-8"?>
<ds:datastoreItem xmlns:ds="http://schemas.openxmlformats.org/officeDocument/2006/customXml" ds:itemID="{1929BAAF-BFEB-49EA-9F73-C11421CACD19}">
  <ds:schemaRefs/>
</ds:datastoreItem>
</file>

<file path=customXml/itemProps31.xml><?xml version="1.0" encoding="utf-8"?>
<ds:datastoreItem xmlns:ds="http://schemas.openxmlformats.org/officeDocument/2006/customXml" ds:itemID="{50CB94A9-E0D4-4C35-968E-DC1D94EDD4DF}">
  <ds:schemaRefs/>
</ds:datastoreItem>
</file>

<file path=customXml/itemProps32.xml><?xml version="1.0" encoding="utf-8"?>
<ds:datastoreItem xmlns:ds="http://schemas.openxmlformats.org/officeDocument/2006/customXml" ds:itemID="{E0D8E44D-5900-47EE-98E4-B1A7452D5B3C}">
  <ds:schemaRefs/>
</ds:datastoreItem>
</file>

<file path=customXml/itemProps33.xml><?xml version="1.0" encoding="utf-8"?>
<ds:datastoreItem xmlns:ds="http://schemas.openxmlformats.org/officeDocument/2006/customXml" ds:itemID="{92FC514B-78B7-4DA9-A441-49EB04841D27}">
  <ds:schemaRefs/>
</ds:datastoreItem>
</file>

<file path=customXml/itemProps34.xml><?xml version="1.0" encoding="utf-8"?>
<ds:datastoreItem xmlns:ds="http://schemas.openxmlformats.org/officeDocument/2006/customXml" ds:itemID="{BF09F82C-6082-4A16-A968-D3AB7335FCD1}">
  <ds:schemaRefs/>
</ds:datastoreItem>
</file>

<file path=customXml/itemProps35.xml><?xml version="1.0" encoding="utf-8"?>
<ds:datastoreItem xmlns:ds="http://schemas.openxmlformats.org/officeDocument/2006/customXml" ds:itemID="{D03C2ACE-8671-425C-A4FC-6E8084A46A43}">
  <ds:schemaRefs/>
</ds:datastoreItem>
</file>

<file path=customXml/itemProps36.xml><?xml version="1.0" encoding="utf-8"?>
<ds:datastoreItem xmlns:ds="http://schemas.openxmlformats.org/officeDocument/2006/customXml" ds:itemID="{C6A26BD6-A1F1-40BB-9464-3CFD9E875291}">
  <ds:schemaRefs/>
</ds:datastoreItem>
</file>

<file path=customXml/itemProps37.xml><?xml version="1.0" encoding="utf-8"?>
<ds:datastoreItem xmlns:ds="http://schemas.openxmlformats.org/officeDocument/2006/customXml" ds:itemID="{0015FFA4-9B19-4087-9616-C56A49D73C84}">
  <ds:schemaRefs/>
</ds:datastoreItem>
</file>

<file path=customXml/itemProps38.xml><?xml version="1.0" encoding="utf-8"?>
<ds:datastoreItem xmlns:ds="http://schemas.openxmlformats.org/officeDocument/2006/customXml" ds:itemID="{385858E4-1C10-4865-9388-1C0FB124510F}">
  <ds:schemaRefs/>
</ds:datastoreItem>
</file>

<file path=customXml/itemProps39.xml><?xml version="1.0" encoding="utf-8"?>
<ds:datastoreItem xmlns:ds="http://schemas.openxmlformats.org/officeDocument/2006/customXml" ds:itemID="{22CB5782-3FA5-406D-A6DE-A30C60A435AF}">
  <ds:schemaRefs/>
</ds:datastoreItem>
</file>

<file path=customXml/itemProps40.xml><?xml version="1.0" encoding="utf-8"?>
<ds:datastoreItem xmlns:ds="http://schemas.openxmlformats.org/officeDocument/2006/customXml" ds:itemID="{54BDFE4D-C271-4B44-A8D1-3E750DD12902}">
  <ds:schemaRefs/>
</ds:datastoreItem>
</file>

<file path=customXml/itemProps41.xml><?xml version="1.0" encoding="utf-8"?>
<ds:datastoreItem xmlns:ds="http://schemas.openxmlformats.org/officeDocument/2006/customXml" ds:itemID="{6D25C885-6AE8-4563-A2EF-7844681864FC}">
  <ds:schemaRefs/>
</ds:datastoreItem>
</file>

<file path=customXml/itemProps42.xml><?xml version="1.0" encoding="utf-8"?>
<ds:datastoreItem xmlns:ds="http://schemas.openxmlformats.org/officeDocument/2006/customXml" ds:itemID="{51C674D3-1F91-4EC9-9005-4E3C3B6D074C}">
  <ds:schemaRefs/>
</ds:datastoreItem>
</file>

<file path=customXml/itemProps43.xml><?xml version="1.0" encoding="utf-8"?>
<ds:datastoreItem xmlns:ds="http://schemas.openxmlformats.org/officeDocument/2006/customXml" ds:itemID="{C75BCB28-F24E-44EE-8E51-C204F98056F2}">
  <ds:schemaRefs/>
</ds:datastoreItem>
</file>

<file path=customXml/itemProps44.xml><?xml version="1.0" encoding="utf-8"?>
<ds:datastoreItem xmlns:ds="http://schemas.openxmlformats.org/officeDocument/2006/customXml" ds:itemID="{39BFD109-287C-4431-8E30-136FC0A82D54}">
  <ds:schemaRefs/>
</ds:datastoreItem>
</file>

<file path=customXml/itemProps45.xml><?xml version="1.0" encoding="utf-8"?>
<ds:datastoreItem xmlns:ds="http://schemas.openxmlformats.org/officeDocument/2006/customXml" ds:itemID="{298FFF89-F451-495B-99B1-8ACC4255EF4E}">
  <ds:schemaRefs/>
</ds:datastoreItem>
</file>

<file path=customXml/itemProps46.xml><?xml version="1.0" encoding="utf-8"?>
<ds:datastoreItem xmlns:ds="http://schemas.openxmlformats.org/officeDocument/2006/customXml" ds:itemID="{E7C1C5C4-4833-48EC-8DBD-42233D808C28}">
  <ds:schemaRefs/>
</ds:datastoreItem>
</file>

<file path=customXml/itemProps47.xml><?xml version="1.0" encoding="utf-8"?>
<ds:datastoreItem xmlns:ds="http://schemas.openxmlformats.org/officeDocument/2006/customXml" ds:itemID="{C42B9BDF-1704-4758-9F25-213D0F58D30F}">
  <ds:schemaRefs/>
</ds:datastoreItem>
</file>

<file path=customXml/itemProps48.xml><?xml version="1.0" encoding="utf-8"?>
<ds:datastoreItem xmlns:ds="http://schemas.openxmlformats.org/officeDocument/2006/customXml" ds:itemID="{6A09ADED-F03D-4F6D-AA16-FC05867C3400}">
  <ds:schemaRefs/>
</ds:datastoreItem>
</file>

<file path=customXml/itemProps49.xml><?xml version="1.0" encoding="utf-8"?>
<ds:datastoreItem xmlns:ds="http://schemas.openxmlformats.org/officeDocument/2006/customXml" ds:itemID="{9DC3A682-9B66-48AE-B664-D22DBAFE60EB}">
  <ds:schemaRefs/>
</ds:datastoreItem>
</file>

<file path=customXml/itemProps50.xml><?xml version="1.0" encoding="utf-8"?>
<ds:datastoreItem xmlns:ds="http://schemas.openxmlformats.org/officeDocument/2006/customXml" ds:itemID="{557F776B-BB1B-4707-AFBB-3574FE9925B4}">
  <ds:schemaRefs/>
</ds:datastoreItem>
</file>

<file path=customXml/itemProps51.xml><?xml version="1.0" encoding="utf-8"?>
<ds:datastoreItem xmlns:ds="http://schemas.openxmlformats.org/officeDocument/2006/customXml" ds:itemID="{4D27CD80-AAEA-48B8-B5A2-D56730AC6C4B}">
  <ds:schemaRefs/>
</ds:datastoreItem>
</file>

<file path=customXml/itemProps52.xml><?xml version="1.0" encoding="utf-8"?>
<ds:datastoreItem xmlns:ds="http://schemas.openxmlformats.org/officeDocument/2006/customXml" ds:itemID="{192464D6-8922-4885-B791-125398CE0CAA}">
  <ds:schemaRefs/>
</ds:datastoreItem>
</file>

<file path=customXml/itemProps53.xml><?xml version="1.0" encoding="utf-8"?>
<ds:datastoreItem xmlns:ds="http://schemas.openxmlformats.org/officeDocument/2006/customXml" ds:itemID="{1C162773-ED10-4334-9424-0867967E2C3C}">
  <ds:schemaRefs/>
</ds:datastoreItem>
</file>

<file path=customXml/itemProps54.xml><?xml version="1.0" encoding="utf-8"?>
<ds:datastoreItem xmlns:ds="http://schemas.openxmlformats.org/officeDocument/2006/customXml" ds:itemID="{2875009A-8853-4588-9BE8-C9A40414EB43}">
  <ds:schemaRefs/>
</ds:datastoreItem>
</file>

<file path=customXml/itemProps55.xml><?xml version="1.0" encoding="utf-8"?>
<ds:datastoreItem xmlns:ds="http://schemas.openxmlformats.org/officeDocument/2006/customXml" ds:itemID="{2071C291-4245-4E29-B8C7-EB05C375BCAE}">
  <ds:schemaRefs/>
</ds:datastoreItem>
</file>

<file path=customXml/itemProps56.xml><?xml version="1.0" encoding="utf-8"?>
<ds:datastoreItem xmlns:ds="http://schemas.openxmlformats.org/officeDocument/2006/customXml" ds:itemID="{A845E8EF-8235-4876-B489-0342D1342DBD}">
  <ds:schemaRefs/>
</ds:datastoreItem>
</file>

<file path=customXml/itemProps57.xml><?xml version="1.0" encoding="utf-8"?>
<ds:datastoreItem xmlns:ds="http://schemas.openxmlformats.org/officeDocument/2006/customXml" ds:itemID="{639864B8-DAAA-434B-8CCE-787D7A4F8E27}">
  <ds:schemaRefs/>
</ds:datastoreItem>
</file>

<file path=customXml/itemProps58.xml><?xml version="1.0" encoding="utf-8"?>
<ds:datastoreItem xmlns:ds="http://schemas.openxmlformats.org/officeDocument/2006/customXml" ds:itemID="{0A258758-0744-4F7E-98A9-5E46BABC6623}">
  <ds:schemaRefs/>
</ds:datastoreItem>
</file>

<file path=customXml/itemProps59.xml><?xml version="1.0" encoding="utf-8"?>
<ds:datastoreItem xmlns:ds="http://schemas.openxmlformats.org/officeDocument/2006/customXml" ds:itemID="{795120B2-EB5F-4765-9F2D-9359DC75777F}">
  <ds:schemaRefs/>
</ds:datastoreItem>
</file>

<file path=customXml/itemProps60.xml><?xml version="1.0" encoding="utf-8"?>
<ds:datastoreItem xmlns:ds="http://schemas.openxmlformats.org/officeDocument/2006/customXml" ds:itemID="{AD0DCB59-51BB-461B-A8E2-2026AA0F7446}">
  <ds:schemaRefs/>
</ds:datastoreItem>
</file>

<file path=customXml/itemProps61.xml><?xml version="1.0" encoding="utf-8"?>
<ds:datastoreItem xmlns:ds="http://schemas.openxmlformats.org/officeDocument/2006/customXml" ds:itemID="{8441FD65-A262-4032-94BD-9273D033CD7D}">
  <ds:schemaRefs/>
</ds:datastoreItem>
</file>

<file path=customXml/itemProps62.xml><?xml version="1.0" encoding="utf-8"?>
<ds:datastoreItem xmlns:ds="http://schemas.openxmlformats.org/officeDocument/2006/customXml" ds:itemID="{7360522F-7D29-4E5B-854A-80523407CA13}">
  <ds:schemaRefs/>
</ds:datastoreItem>
</file>

<file path=customXml/itemProps63.xml><?xml version="1.0" encoding="utf-8"?>
<ds:datastoreItem xmlns:ds="http://schemas.openxmlformats.org/officeDocument/2006/customXml" ds:itemID="{E4B92922-2C5A-4CA2-98C8-EB1B993280F8}">
  <ds:schemaRefs/>
</ds:datastoreItem>
</file>

<file path=customXml/itemProps64.xml><?xml version="1.0" encoding="utf-8"?>
<ds:datastoreItem xmlns:ds="http://schemas.openxmlformats.org/officeDocument/2006/customXml" ds:itemID="{0003078D-DCFC-4BE3-B176-08D147CD7D12}">
  <ds:schemaRefs/>
</ds:datastoreItem>
</file>

<file path=customXml/itemProps65.xml><?xml version="1.0" encoding="utf-8"?>
<ds:datastoreItem xmlns:ds="http://schemas.openxmlformats.org/officeDocument/2006/customXml" ds:itemID="{6EAE4B91-B7CC-421F-83D6-10DFC05C524A}">
  <ds:schemaRefs/>
</ds:datastoreItem>
</file>

<file path=customXml/itemProps66.xml><?xml version="1.0" encoding="utf-8"?>
<ds:datastoreItem xmlns:ds="http://schemas.openxmlformats.org/officeDocument/2006/customXml" ds:itemID="{57F17912-0700-4689-8B80-0BC6EC069597}">
  <ds:schemaRefs/>
</ds:datastoreItem>
</file>

<file path=customXml/itemProps67.xml><?xml version="1.0" encoding="utf-8"?>
<ds:datastoreItem xmlns:ds="http://schemas.openxmlformats.org/officeDocument/2006/customXml" ds:itemID="{2E52EB38-1BB4-4F53-885F-E7D89286A852}">
  <ds:schemaRefs/>
</ds:datastoreItem>
</file>

<file path=customXml/itemProps68.xml><?xml version="1.0" encoding="utf-8"?>
<ds:datastoreItem xmlns:ds="http://schemas.openxmlformats.org/officeDocument/2006/customXml" ds:itemID="{0241AA94-241E-4B9B-A4A1-A2BAF52D4E2D}">
  <ds:schemaRefs/>
</ds:datastoreItem>
</file>

<file path=customXml/itemProps69.xml><?xml version="1.0" encoding="utf-8"?>
<ds:datastoreItem xmlns:ds="http://schemas.openxmlformats.org/officeDocument/2006/customXml" ds:itemID="{24D377D5-9671-4D1E-B46C-4AAE57BE019E}">
  <ds:schemaRefs/>
</ds:datastoreItem>
</file>

<file path=customXml/itemProps70.xml><?xml version="1.0" encoding="utf-8"?>
<ds:datastoreItem xmlns:ds="http://schemas.openxmlformats.org/officeDocument/2006/customXml" ds:itemID="{D3A68C28-B288-4668-AAEE-323EFB3544DD}">
  <ds:schemaRefs/>
</ds:datastoreItem>
</file>

<file path=customXml/itemProps71.xml><?xml version="1.0" encoding="utf-8"?>
<ds:datastoreItem xmlns:ds="http://schemas.openxmlformats.org/officeDocument/2006/customXml" ds:itemID="{59BC322F-316D-4917-BC29-F74107ED66E2}">
  <ds:schemaRefs/>
</ds:datastoreItem>
</file>

<file path=customXml/itemProps72.xml><?xml version="1.0" encoding="utf-8"?>
<ds:datastoreItem xmlns:ds="http://schemas.openxmlformats.org/officeDocument/2006/customXml" ds:itemID="{DBB1BE9B-1738-4265-8E9A-A535C375BF22}">
  <ds:schemaRefs/>
</ds:datastoreItem>
</file>

<file path=customXml/itemProps73.xml><?xml version="1.0" encoding="utf-8"?>
<ds:datastoreItem xmlns:ds="http://schemas.openxmlformats.org/officeDocument/2006/customXml" ds:itemID="{892A6DC8-D35A-40DA-AC3C-F19AB54FB019}">
  <ds:schemaRefs/>
</ds:datastoreItem>
</file>

<file path=customXml/itemProps74.xml><?xml version="1.0" encoding="utf-8"?>
<ds:datastoreItem xmlns:ds="http://schemas.openxmlformats.org/officeDocument/2006/customXml" ds:itemID="{23F53892-040E-45D9-ABCE-5EF3D6732C8A}">
  <ds:schemaRefs/>
</ds:datastoreItem>
</file>

<file path=customXml/itemProps75.xml><?xml version="1.0" encoding="utf-8"?>
<ds:datastoreItem xmlns:ds="http://schemas.openxmlformats.org/officeDocument/2006/customXml" ds:itemID="{722D1D03-92FE-4524-B53C-5225CC0D8855}">
  <ds:schemaRefs/>
</ds:datastoreItem>
</file>

<file path=customXml/itemProps76.xml><?xml version="1.0" encoding="utf-8"?>
<ds:datastoreItem xmlns:ds="http://schemas.openxmlformats.org/officeDocument/2006/customXml" ds:itemID="{796F1135-F44E-4E56-ABBE-E52A2367E3E8}">
  <ds:schemaRefs/>
</ds:datastoreItem>
</file>

<file path=customXml/itemProps77.xml><?xml version="1.0" encoding="utf-8"?>
<ds:datastoreItem xmlns:ds="http://schemas.openxmlformats.org/officeDocument/2006/customXml" ds:itemID="{F45C9FC7-E097-4F2B-9F58-F74CDFF0572C}">
  <ds:schemaRefs/>
</ds:datastoreItem>
</file>

<file path=customXml/itemProps78.xml><?xml version="1.0" encoding="utf-8"?>
<ds:datastoreItem xmlns:ds="http://schemas.openxmlformats.org/officeDocument/2006/customXml" ds:itemID="{F3070994-5346-4A2F-90D2-75C983309119}">
  <ds:schemaRefs/>
</ds:datastoreItem>
</file>

<file path=customXml/itemProps79.xml><?xml version="1.0" encoding="utf-8"?>
<ds:datastoreItem xmlns:ds="http://schemas.openxmlformats.org/officeDocument/2006/customXml" ds:itemID="{228EDAC2-7F7E-4264-BB02-1139D46FF394}">
  <ds:schemaRefs/>
</ds:datastoreItem>
</file>

<file path=customXml/itemProps80.xml><?xml version="1.0" encoding="utf-8"?>
<ds:datastoreItem xmlns:ds="http://schemas.openxmlformats.org/officeDocument/2006/customXml" ds:itemID="{FDDF94BA-C098-43CC-91E8-0A3031612312}">
  <ds:schemaRefs/>
</ds:datastoreItem>
</file>

<file path=customXml/itemProps81.xml><?xml version="1.0" encoding="utf-8"?>
<ds:datastoreItem xmlns:ds="http://schemas.openxmlformats.org/officeDocument/2006/customXml" ds:itemID="{83F38889-DABE-4585-AA87-2D27B3F9F8E4}">
  <ds:schemaRefs/>
</ds:datastoreItem>
</file>

<file path=customXml/itemProps82.xml><?xml version="1.0" encoding="utf-8"?>
<ds:datastoreItem xmlns:ds="http://schemas.openxmlformats.org/officeDocument/2006/customXml" ds:itemID="{6FDE4D17-4509-4FFE-BE12-A1A0CB4156E2}">
  <ds:schemaRefs/>
</ds:datastoreItem>
</file>

<file path=customXml/itemProps83.xml><?xml version="1.0" encoding="utf-8"?>
<ds:datastoreItem xmlns:ds="http://schemas.openxmlformats.org/officeDocument/2006/customXml" ds:itemID="{08687474-0E0D-448D-8D8A-7960A06B0B4F}">
  <ds:schemaRefs/>
</ds:datastoreItem>
</file>

<file path=customXml/itemProps84.xml><?xml version="1.0" encoding="utf-8"?>
<ds:datastoreItem xmlns:ds="http://schemas.openxmlformats.org/officeDocument/2006/customXml" ds:itemID="{24F70CFC-FE76-4EF0-8130-E2C878382FE1}">
  <ds:schemaRefs/>
</ds:datastoreItem>
</file>

<file path=customXml/itemProps85.xml><?xml version="1.0" encoding="utf-8"?>
<ds:datastoreItem xmlns:ds="http://schemas.openxmlformats.org/officeDocument/2006/customXml" ds:itemID="{BA26B11C-FC38-4A02-8C62-7605A8B8239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Dashboard List</vt:lpstr>
      <vt:lpstr>Prject CV &amp; SV Example</vt:lpstr>
      <vt:lpstr>Sales</vt:lpstr>
      <vt:lpstr>Finance</vt:lpstr>
      <vt:lpstr>Projects</vt:lpstr>
      <vt:lpstr>Bids</vt:lpstr>
      <vt:lpstr>RM</vt:lpstr>
      <vt:lpstr>DO</vt:lpstr>
      <vt:lpstr>Data for Dashboard Chart 1</vt:lpstr>
      <vt:lpstr>Data for Dashboard Chart 2</vt:lpstr>
      <vt:lpstr>Data for Dashboard Chart 3</vt:lpstr>
      <vt:lpstr>Data for Dashboard Chart 4</vt:lpstr>
      <vt:lpstr>Data for Dashboard Chart 5</vt:lpstr>
      <vt:lpstr>Data for Dashboard Chart 6</vt:lpstr>
      <vt:lpstr>Data for Dashboard Chart 7</vt:lpstr>
      <vt:lpstr>Data for Dashboard Chart 8</vt:lpstr>
      <vt:lpstr>Data for Dashboard Chart 9</vt:lpstr>
      <vt:lpstr>Data for Dashboard Chart 10</vt:lpstr>
      <vt:lpstr>Data for Dashboard Chart 11</vt:lpstr>
      <vt:lpstr>Data for Dashboard Chart 12</vt:lpstr>
      <vt:lpstr>Data for Dashboard Chart 13</vt:lpstr>
      <vt:lpstr>Data for Dashboard Chart 14</vt:lpstr>
      <vt:lpstr>Data for Dashboard Chart 23</vt:lpstr>
      <vt:lpstr>Data for Dashboard Chart 24</vt:lpstr>
      <vt:lpstr>Data for Dashboard Chart 10_0</vt:lpstr>
      <vt:lpstr>Data for Dashboard Chart 15</vt:lpstr>
      <vt:lpstr>Data for Dashboard Chart 16</vt:lpstr>
      <vt:lpstr>Data for Dashboard Chart 20</vt:lpstr>
      <vt:lpstr>Data for Dashboard Chart 24_0</vt:lpstr>
      <vt:lpstr>Data for Dashboard Chart 8_0</vt:lpstr>
      <vt:lpstr>Data for Dashboard Chart 9_0</vt:lpstr>
      <vt:lpstr>Data for Dashboard Chart 7_0</vt:lpstr>
      <vt:lpstr>Data for Dashboard Chart 14_0</vt:lpstr>
      <vt:lpstr>Data for Dashboard Chart 19</vt:lpstr>
      <vt:lpstr>Data for Dashboard Chart 27</vt:lpstr>
      <vt:lpstr>Data for Dashboard Chart 28</vt:lpstr>
      <vt:lpstr>Data for Dashboard Chart 30</vt:lpstr>
      <vt:lpstr>Data for Dashboard Chart 31</vt:lpstr>
      <vt:lpstr>Data for Dashboard Chart 32</vt:lpstr>
      <vt:lpstr>Dashboard</vt:lpstr>
      <vt:lpstr>Mgmt Dashboard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Yasser Soliman</dc:creator>
  <cp:lastModifiedBy>Yasser Soliman</cp:lastModifiedBy>
  <dcterms:created xsi:type="dcterms:W3CDTF">2018-12-10T11:48:31Z</dcterms:created>
  <dcterms:modified xsi:type="dcterms:W3CDTF">2024-08-25T18:52:19Z</dcterms:modified>
</cp:coreProperties>
</file>